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.shortcut-targets-by-id\1jbEHWoc-akMMJ_H9ytJy2Kme7xTqFBwY\2L-2024-05 Lietuvos Bankas\02_TDP\07_VN\4. DOC\"/>
    </mc:Choice>
  </mc:AlternateContent>
  <xr:revisionPtr revIDLastSave="0" documentId="13_ncr:1_{5B3308FC-A0D9-40FF-B078-3239699F1695}" xr6:coauthVersionLast="47" xr6:coauthVersionMax="47" xr10:uidLastSave="{00000000-0000-0000-0000-000000000000}"/>
  <bookViews>
    <workbookView xWindow="-120" yWindow="-120" windowWidth="29040" windowHeight="17520" firstSheet="1" activeTab="2" xr2:uid="{00000000-000D-0000-FFFF-FFFF00000000}"/>
  </bookViews>
  <sheets>
    <sheet name="1.1 etapas 1.0" sheetId="10" r:id="rId1"/>
    <sheet name="1.1 etapas" sheetId="3" r:id="rId2"/>
    <sheet name="1.2 etapas" sheetId="5" r:id="rId3"/>
    <sheet name="2 etapas" sheetId="9" r:id="rId4"/>
    <sheet name="3 etapas" sheetId="11" r:id="rId5"/>
    <sheet name="1.2 LATAKAI F900" sheetId="6" r:id="rId6"/>
    <sheet name="1.2 LATAKAI B125" sheetId="7" r:id="rId7"/>
    <sheet name="1.2 LATAKAI B125 seklus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2" i="5" l="1"/>
  <c r="E27" i="11"/>
  <c r="E28" i="11" s="1"/>
  <c r="E25" i="11"/>
  <c r="E24" i="11"/>
  <c r="E21" i="11"/>
  <c r="E22" i="11" s="1"/>
  <c r="E15" i="11"/>
  <c r="E16" i="11" s="1"/>
  <c r="E64" i="11"/>
  <c r="E63" i="11"/>
  <c r="E62" i="11"/>
  <c r="E48" i="11"/>
  <c r="E47" i="11"/>
  <c r="E45" i="11"/>
  <c r="E43" i="11"/>
  <c r="E42" i="11"/>
  <c r="E19" i="11"/>
  <c r="E18" i="11"/>
  <c r="E5" i="11"/>
  <c r="E4" i="11"/>
  <c r="E37" i="10" l="1"/>
  <c r="E38" i="10"/>
  <c r="E24" i="10"/>
  <c r="E23" i="10"/>
  <c r="E10" i="10"/>
  <c r="E6" i="10"/>
  <c r="E39" i="10"/>
  <c r="K17" i="10"/>
  <c r="K16" i="10"/>
  <c r="E8" i="10"/>
  <c r="E7" i="10"/>
  <c r="I184" i="9"/>
  <c r="J184" i="9"/>
  <c r="K184" i="9"/>
  <c r="E191" i="9" s="1"/>
  <c r="I185" i="9"/>
  <c r="J185" i="9"/>
  <c r="K185" i="9"/>
  <c r="L185" i="9"/>
  <c r="I186" i="9"/>
  <c r="J186" i="9"/>
  <c r="K186" i="9"/>
  <c r="I187" i="9"/>
  <c r="J187" i="9"/>
  <c r="K187" i="9"/>
  <c r="L187" i="9"/>
  <c r="I188" i="9"/>
  <c r="J188" i="9"/>
  <c r="K188" i="9"/>
  <c r="E185" i="9" s="1"/>
  <c r="I189" i="9"/>
  <c r="J189" i="9"/>
  <c r="K189" i="9"/>
  <c r="I190" i="9"/>
  <c r="J190" i="9"/>
  <c r="K190" i="9"/>
  <c r="E184" i="9" s="1"/>
  <c r="I191" i="9"/>
  <c r="J191" i="9"/>
  <c r="K191" i="9"/>
  <c r="E187" i="9" s="1"/>
  <c r="I192" i="9"/>
  <c r="J192" i="9"/>
  <c r="K192" i="9"/>
  <c r="E183" i="9" s="1"/>
  <c r="J183" i="9"/>
  <c r="K183" i="9"/>
  <c r="E186" i="9" s="1"/>
  <c r="I183" i="9"/>
  <c r="E143" i="9"/>
  <c r="E140" i="9"/>
  <c r="E136" i="9"/>
  <c r="E107" i="9"/>
  <c r="E110" i="9"/>
  <c r="E109" i="9"/>
  <c r="L73" i="9"/>
  <c r="L184" i="9" s="1"/>
  <c r="L74" i="9"/>
  <c r="L75" i="9"/>
  <c r="L186" i="9" s="1"/>
  <c r="L76" i="9"/>
  <c r="L77" i="9"/>
  <c r="L188" i="9" s="1"/>
  <c r="L78" i="9"/>
  <c r="L189" i="9" s="1"/>
  <c r="L79" i="9"/>
  <c r="L190" i="9" s="1"/>
  <c r="L80" i="9"/>
  <c r="L191" i="9" s="1"/>
  <c r="L81" i="9"/>
  <c r="L192" i="9" s="1"/>
  <c r="L72" i="9"/>
  <c r="L183" i="9" s="1"/>
  <c r="E46" i="9"/>
  <c r="E47" i="9"/>
  <c r="E29" i="9"/>
  <c r="E30" i="9"/>
  <c r="E139" i="9"/>
  <c r="E138" i="9"/>
  <c r="E135" i="9"/>
  <c r="E134" i="9"/>
  <c r="E131" i="9"/>
  <c r="E126" i="9"/>
  <c r="E125" i="9"/>
  <c r="E91" i="9"/>
  <c r="E90" i="9"/>
  <c r="E88" i="9"/>
  <c r="E87" i="9"/>
  <c r="E85" i="9"/>
  <c r="E84" i="9"/>
  <c r="E55" i="9"/>
  <c r="E59" i="9" s="1"/>
  <c r="E54" i="9"/>
  <c r="E58" i="9" s="1"/>
  <c r="E53" i="9"/>
  <c r="E57" i="9" s="1"/>
  <c r="E50" i="9"/>
  <c r="E49" i="9"/>
  <c r="E48" i="9"/>
  <c r="E39" i="9"/>
  <c r="E44" i="9" s="1"/>
  <c r="E38" i="9"/>
  <c r="E43" i="9" s="1"/>
  <c r="E37" i="9"/>
  <c r="E42" i="9" s="1"/>
  <c r="E36" i="9"/>
  <c r="E41" i="9" s="1"/>
  <c r="E33" i="9"/>
  <c r="E32" i="9"/>
  <c r="E31" i="9"/>
  <c r="E22" i="9"/>
  <c r="E27" i="9" s="1"/>
  <c r="E21" i="9"/>
  <c r="E26" i="9" s="1"/>
  <c r="E20" i="9"/>
  <c r="E25" i="9" s="1"/>
  <c r="E19" i="9"/>
  <c r="E24" i="9" s="1"/>
  <c r="E6" i="9"/>
  <c r="E5" i="9"/>
  <c r="E4" i="9"/>
  <c r="I348" i="5"/>
  <c r="J348" i="5"/>
  <c r="K348" i="5"/>
  <c r="I347" i="5"/>
  <c r="J347" i="5"/>
  <c r="K347" i="5"/>
  <c r="E346" i="5" s="1"/>
  <c r="I342" i="5"/>
  <c r="J342" i="5"/>
  <c r="K342" i="5"/>
  <c r="E343" i="5" s="1"/>
  <c r="I343" i="5"/>
  <c r="J343" i="5"/>
  <c r="K343" i="5"/>
  <c r="E342" i="5" s="1"/>
  <c r="I344" i="5"/>
  <c r="J344" i="5"/>
  <c r="K344" i="5"/>
  <c r="E345" i="5" s="1"/>
  <c r="I345" i="5"/>
  <c r="J345" i="5"/>
  <c r="K345" i="5"/>
  <c r="I346" i="5"/>
  <c r="J346" i="5"/>
  <c r="K346" i="5"/>
  <c r="J341" i="5"/>
  <c r="K341" i="5"/>
  <c r="E344" i="5" s="1"/>
  <c r="I341" i="5"/>
  <c r="G15" i="8"/>
  <c r="G10" i="8"/>
  <c r="G8" i="8"/>
  <c r="G19" i="8"/>
  <c r="G20" i="8"/>
  <c r="G18" i="8"/>
  <c r="G17" i="8"/>
  <c r="G16" i="8"/>
  <c r="G9" i="8"/>
  <c r="G7" i="8"/>
  <c r="G6" i="8"/>
  <c r="G5" i="8"/>
  <c r="G27" i="7"/>
  <c r="G26" i="7"/>
  <c r="G36" i="7"/>
  <c r="G35" i="7"/>
  <c r="G34" i="7"/>
  <c r="G33" i="7"/>
  <c r="G32" i="7"/>
  <c r="G37" i="7"/>
  <c r="G25" i="7"/>
  <c r="G24" i="7"/>
  <c r="G23" i="7"/>
  <c r="G18" i="7"/>
  <c r="G17" i="7"/>
  <c r="G16" i="7"/>
  <c r="G15" i="7"/>
  <c r="G14" i="7"/>
  <c r="G9" i="7"/>
  <c r="G8" i="7"/>
  <c r="G7" i="7"/>
  <c r="G6" i="7"/>
  <c r="G5" i="7"/>
  <c r="G84" i="6"/>
  <c r="G75" i="6"/>
  <c r="G66" i="6"/>
  <c r="G57" i="6"/>
  <c r="G48" i="6"/>
  <c r="G39" i="6"/>
  <c r="G31" i="6"/>
  <c r="G23" i="6"/>
  <c r="G14" i="6"/>
  <c r="G5" i="6"/>
  <c r="G88" i="6"/>
  <c r="G79" i="6"/>
  <c r="G70" i="6"/>
  <c r="G61" i="6"/>
  <c r="G52" i="6"/>
  <c r="G43" i="6"/>
  <c r="G34" i="6"/>
  <c r="G41" i="6"/>
  <c r="G42" i="6"/>
  <c r="G50" i="6"/>
  <c r="G51" i="6"/>
  <c r="G59" i="6"/>
  <c r="G60" i="6"/>
  <c r="G68" i="6"/>
  <c r="G69" i="6"/>
  <c r="G77" i="6"/>
  <c r="G78" i="6"/>
  <c r="G86" i="6"/>
  <c r="G87" i="6"/>
  <c r="G85" i="6"/>
  <c r="G76" i="6"/>
  <c r="G67" i="6"/>
  <c r="G58" i="6"/>
  <c r="G49" i="6"/>
  <c r="G40" i="6"/>
  <c r="G33" i="6"/>
  <c r="G32" i="6"/>
  <c r="G25" i="6"/>
  <c r="G9" i="6"/>
  <c r="G18" i="6"/>
  <c r="G26" i="6"/>
  <c r="G24" i="6"/>
  <c r="G16" i="6"/>
  <c r="G17" i="6"/>
  <c r="G15" i="6"/>
  <c r="G7" i="6"/>
  <c r="G8" i="6"/>
  <c r="G6" i="6"/>
  <c r="E236" i="5"/>
  <c r="E237" i="5" s="1"/>
  <c r="E234" i="5"/>
  <c r="E235" i="5" s="1"/>
  <c r="E233" i="5"/>
  <c r="E232" i="5"/>
  <c r="E231" i="5"/>
  <c r="E204" i="5"/>
  <c r="E207" i="5" s="1"/>
  <c r="E203" i="5"/>
  <c r="E206" i="5" s="1"/>
  <c r="E201" i="5"/>
  <c r="E200" i="5"/>
  <c r="E199" i="5"/>
  <c r="E197" i="5"/>
  <c r="E196" i="5"/>
  <c r="E194" i="5"/>
  <c r="E186" i="5"/>
  <c r="E185" i="5"/>
  <c r="E184" i="5"/>
  <c r="E162" i="5"/>
  <c r="E158" i="5"/>
  <c r="E157" i="5"/>
  <c r="E161" i="5"/>
  <c r="E160" i="5"/>
  <c r="E155" i="5"/>
  <c r="E154" i="5"/>
  <c r="L134" i="5"/>
  <c r="L342" i="5" s="1"/>
  <c r="L135" i="5"/>
  <c r="L343" i="5" s="1"/>
  <c r="L136" i="5"/>
  <c r="L344" i="5" s="1"/>
  <c r="L137" i="5"/>
  <c r="L345" i="5" s="1"/>
  <c r="L138" i="5"/>
  <c r="L346" i="5" s="1"/>
  <c r="L139" i="5"/>
  <c r="L347" i="5" s="1"/>
  <c r="L133" i="5"/>
  <c r="L341" i="5" s="1"/>
  <c r="E113" i="5"/>
  <c r="E117" i="5" s="1"/>
  <c r="E110" i="5"/>
  <c r="E109" i="5"/>
  <c r="E108" i="5"/>
  <c r="E100" i="5"/>
  <c r="E106" i="5" s="1"/>
  <c r="E99" i="5"/>
  <c r="E105" i="5" s="1"/>
  <c r="E98" i="5"/>
  <c r="E104" i="5" s="1"/>
  <c r="E97" i="5"/>
  <c r="E103" i="5" s="1"/>
  <c r="E96" i="5"/>
  <c r="E102" i="5" s="1"/>
  <c r="E190" i="9" l="1"/>
  <c r="E341" i="5"/>
  <c r="K18" i="10"/>
  <c r="E20" i="10" s="1"/>
  <c r="L82" i="9"/>
  <c r="L140" i="5"/>
  <c r="E91" i="5"/>
  <c r="E88" i="5"/>
  <c r="E83" i="5"/>
  <c r="E89" i="5" s="1"/>
  <c r="E79" i="5"/>
  <c r="E85" i="5" s="1"/>
  <c r="E80" i="5"/>
  <c r="E86" i="5" s="1"/>
  <c r="E115" i="5"/>
  <c r="E119" i="5" s="1"/>
  <c r="E114" i="5"/>
  <c r="E118" i="5" s="1"/>
  <c r="E93" i="5"/>
  <c r="E92" i="5"/>
  <c r="E81" i="5"/>
  <c r="E87" i="5" s="1"/>
  <c r="E97" i="3"/>
  <c r="E96" i="3"/>
  <c r="E95" i="3"/>
  <c r="E76" i="5"/>
  <c r="E65" i="5"/>
  <c r="E64" i="5"/>
  <c r="E63" i="5"/>
  <c r="E62" i="5"/>
  <c r="E132" i="3"/>
  <c r="E133" i="3"/>
  <c r="E131" i="3"/>
  <c r="E146" i="3"/>
  <c r="E145" i="3"/>
  <c r="E144" i="3"/>
  <c r="E114" i="3"/>
  <c r="E113" i="3"/>
  <c r="E111" i="3"/>
  <c r="E110" i="3"/>
  <c r="E109" i="3"/>
  <c r="K89" i="3"/>
  <c r="K88" i="3"/>
  <c r="E75" i="3"/>
  <c r="E78" i="3" s="1"/>
  <c r="E74" i="3"/>
  <c r="E77" i="3" s="1"/>
  <c r="E71" i="3"/>
  <c r="E70" i="3"/>
  <c r="E65" i="3"/>
  <c r="E68" i="3" s="1"/>
  <c r="E64" i="3"/>
  <c r="E67" i="3" s="1"/>
  <c r="E61" i="3"/>
  <c r="E60" i="3"/>
  <c r="E55" i="3"/>
  <c r="E58" i="3" s="1"/>
  <c r="E54" i="3"/>
  <c r="E57" i="3" s="1"/>
  <c r="E80" i="9" l="1"/>
  <c r="L193" i="9"/>
  <c r="E139" i="5"/>
  <c r="L348" i="5"/>
  <c r="K90" i="3"/>
  <c r="E92" i="3" s="1"/>
  <c r="E40" i="3"/>
  <c r="E28" i="3"/>
  <c r="E27" i="3"/>
  <c r="E26" i="3"/>
</calcChain>
</file>

<file path=xl/sharedStrings.xml><?xml version="1.0" encoding="utf-8"?>
<sst xmlns="http://schemas.openxmlformats.org/spreadsheetml/2006/main" count="2191" uniqueCount="394">
  <si>
    <t>m</t>
  </si>
  <si>
    <t>vnt.</t>
  </si>
  <si>
    <t>kompl.</t>
  </si>
  <si>
    <t>Sistemos hidraulinis bandymas</t>
  </si>
  <si>
    <t>sist</t>
  </si>
  <si>
    <t>Sistemos praplovimas ir dezinfekavimas</t>
  </si>
  <si>
    <t>Vandens tyrimai, pažyma</t>
  </si>
  <si>
    <t>DN50</t>
  </si>
  <si>
    <t>DN40</t>
  </si>
  <si>
    <t>DN32</t>
  </si>
  <si>
    <t>DN160</t>
  </si>
  <si>
    <t>DN110</t>
  </si>
  <si>
    <t>Vamzdynų, skaitiklių, uždarymo ventilių žymėjimas</t>
  </si>
  <si>
    <t>Ventiliacijos stogelis DN110</t>
  </si>
  <si>
    <t>Buitinių nuotekų revizija, DN110, stovuose</t>
  </si>
  <si>
    <t>Durelės revizijoms, 0,2 x 0,2, EI60 ir jų montavimo darbai</t>
  </si>
  <si>
    <t>Dušas</t>
  </si>
  <si>
    <t>Plautuvė</t>
  </si>
  <si>
    <t>Praustuvas</t>
  </si>
  <si>
    <t>Nr.</t>
  </si>
  <si>
    <t>Pavadinimas</t>
  </si>
  <si>
    <t>Žymuo</t>
  </si>
  <si>
    <t>Mato vnt.</t>
  </si>
  <si>
    <t>Kiekis</t>
  </si>
  <si>
    <t>Pastabos</t>
  </si>
  <si>
    <t>Vandens apslaitos mazgas</t>
  </si>
  <si>
    <t>GS1</t>
  </si>
  <si>
    <t>Fasoninės vamzdžių dalys</t>
  </si>
  <si>
    <t>DN25</t>
  </si>
  <si>
    <t>DN20</t>
  </si>
  <si>
    <t>DN15</t>
  </si>
  <si>
    <t>įvadas</t>
  </si>
  <si>
    <t>PE100-RC PN10 d110 įvadinis vamzdis skirti vandentiekio tinklui, montuojamas apsauginėje gilzėje.</t>
  </si>
  <si>
    <t>DN16</t>
  </si>
  <si>
    <t>Buitinis vandentiekis</t>
  </si>
  <si>
    <t>Daugiasluoksnis vamzdis PE-X, PN6, pūsto polietileno šarve 9mm</t>
  </si>
  <si>
    <t>Vamzdžiui DN32</t>
  </si>
  <si>
    <t>Vamzdžiui DN25</t>
  </si>
  <si>
    <t>Vamzdžiui DN20</t>
  </si>
  <si>
    <t>Kondensacijai atspari, sintetinto kaučiuko izoliacija 20mm storio</t>
  </si>
  <si>
    <t>DN15 drenavimui</t>
  </si>
  <si>
    <t>Gaisrinis sandarinimas</t>
  </si>
  <si>
    <t>sist.</t>
  </si>
  <si>
    <t>Vamzdynų montavimas, laikikliai, nejudamos atramos</t>
  </si>
  <si>
    <t>Prietaisiniai ventiliai, Ø15 mm</t>
  </si>
  <si>
    <t>Ventiliacijos stogelis DN50</t>
  </si>
  <si>
    <t>Juodo plieno vamzdis DN65, PN16</t>
  </si>
  <si>
    <t>DN200</t>
  </si>
  <si>
    <t>Gaisrinis čiaupas su 20m žarna ir 13mm purkštukais</t>
  </si>
  <si>
    <t>L1-Sintetinto kaučiuko antikondensacinė izoliacija, 20 mm storio, klijuojama DN110 vamzdžiui</t>
  </si>
  <si>
    <t>Paviršinės nuotekos L2</t>
  </si>
  <si>
    <t>Sanitariniai prietaisai</t>
  </si>
  <si>
    <t>Klozetas</t>
  </si>
  <si>
    <t>Priešgaisrinė apkaba DN110</t>
  </si>
  <si>
    <t>Sistemos hidraulinis ir eksfiltracinis bandymai</t>
  </si>
  <si>
    <t>Vamzdynų montavimas</t>
  </si>
  <si>
    <t>Vamzdynų klojimas</t>
  </si>
  <si>
    <t>Vagų, angų gręžimas, užtaisymas, hidroizoliacija, mechanizmai</t>
  </si>
  <si>
    <t>Plastikinis PVC-U slėginis movinis lietaus nuotekų vamzdis (klijuojamas), su fasoninėmis dalimis</t>
  </si>
  <si>
    <t>Plastikinis PP mažatriukšmis buitinių nuotekų vamzdis, DN110, su fasoninėmis dalimis</t>
  </si>
  <si>
    <t>Plastikinis PVC buitinių nuotekų vamzdis, su fasoninėmis dalimis</t>
  </si>
  <si>
    <t>Drenavimo ventilis DN15, PN10</t>
  </si>
  <si>
    <t>Kalaus ketaus flanšas - vidinis sriegis DN50-1"</t>
  </si>
  <si>
    <t>Kalaus ketaus flanšinis adapteris PE vamzdžiui  tempimui atsparus DN100-d110</t>
  </si>
  <si>
    <t>Kalaus ketaus flanšinis atbulinis vožtuvas DN100</t>
  </si>
  <si>
    <t>Kalaus ketaus flanšinis perėjimas DN100-DN50</t>
  </si>
  <si>
    <t>Kalaus ketaus flanšinis tarpvamzdis DN100  L-800mm</t>
  </si>
  <si>
    <t>Kalaus ketaus flanšinis tarpvamzdis DN100  L-500mm</t>
  </si>
  <si>
    <t>Kalaus ketaus flanšinis tarpvamzdis DN100  L-300mm</t>
  </si>
  <si>
    <t>Kalaus ketaus flanšinis tarpvamzdis DN50  L-300mm</t>
  </si>
  <si>
    <t>Kalaus ketaus flanšinis tarpvamzdis DN50  L-200mm</t>
  </si>
  <si>
    <t>Kalaus ketaus flanšinis trišakis DN100-100</t>
  </si>
  <si>
    <t>Kalaus ketaus flanšinis trišakis DN50-50</t>
  </si>
  <si>
    <t>Kalaus ketaus flanšinė alkūnė DN100</t>
  </si>
  <si>
    <t>Kalaus ketaus flanšinė sklendė ilga DN100</t>
  </si>
  <si>
    <t>Rutulinis ventilis vandens išleidimui DN25</t>
  </si>
  <si>
    <t>Universalus flanšinis adapteris  tempimui atspaus DN100-d108</t>
  </si>
  <si>
    <t>Šalto vandens skaitiklis  flanšinis Qnom = 25 m³/h DN50</t>
  </si>
  <si>
    <t>Juodo plieno vamzdis DN100, PN16</t>
  </si>
  <si>
    <t>PE100-RC DN100 PN16 vamzdžiai skirti vandentiekio tinklui ir jų klojimas atviru būdu, įrengiant smėlio pasluoksnį profiliavimui, vamzdžio užpylimas smėliu virš vamzdžio 30cm. Su fasoninėmis dalimis.</t>
  </si>
  <si>
    <t>Jungimas į esamą sistemą (DN100-DN65)</t>
  </si>
  <si>
    <t>Sistemos dalies atjungimas, aklinimas.</t>
  </si>
  <si>
    <t>El. vandens šildytuvas</t>
  </si>
  <si>
    <t>pagal naudojamų san. mazgų kiekį</t>
  </si>
  <si>
    <t>Nuotekų siurblys FS1-1.
Q=0.3 l/s, H=7,0m</t>
  </si>
  <si>
    <t>HDPE slėginis nuotekų vamzdis DN40 ir jų klojimas atviru būdu, įrengiant smėlio pasluoksnį profiliavimui, vamzdžio užpylimas smėliu virš vamzdžio 30cm. Su fasoninėmis dalimis.</t>
  </si>
  <si>
    <t>Plastikinis PVC buitinių nuotekų vamzdis, SN4 klasės, su fasoninėmis dalimis DN110</t>
  </si>
  <si>
    <t>Flanšinis guminis kompensatorius DN50</t>
  </si>
  <si>
    <t>Kalaus ketaus flanšas - vidinis sriegis DN50-2"</t>
  </si>
  <si>
    <t>Kalaus ketaus flanšas - vidinis sriegis DN50-1"1/2'</t>
  </si>
  <si>
    <t>Kalaus ketaus flanšinis atbulinis vožtuvas DN80</t>
  </si>
  <si>
    <t>Kalaus ketaus flanšinis perėjimas DN80-DN65</t>
  </si>
  <si>
    <t>Kalaus ketaus flanšinis perėjimas DN80-DN50</t>
  </si>
  <si>
    <t>Kalaus ketaus flanšinis perėjimas DN65-1"</t>
  </si>
  <si>
    <t>Kalaus ketaus flanšinis tarpvamzdis DN100  L-1000mm</t>
  </si>
  <si>
    <t>Kalaus ketaus flanšinis tarpvamzdis DN100  L-700mm</t>
  </si>
  <si>
    <t>Kalaus ketaus flanšinis tarpvamzdis DN100  L-600mm</t>
  </si>
  <si>
    <t>Kalaus ketaus flanšinis tarpvamzdis DN100  L-200mm</t>
  </si>
  <si>
    <t>Kalaus ketaus flanšinis tarpvamzdis DN80  L-1000mm</t>
  </si>
  <si>
    <t>Kalaus ketaus flanšinis tarpvamzdis DN80  L-600mm</t>
  </si>
  <si>
    <t>Kalaus ketaus flanšinis tarpvamzdis DN80  L-500mm</t>
  </si>
  <si>
    <t>Kalaus ketaus flanšinis tarpvamzdis DN80  L-400mm</t>
  </si>
  <si>
    <t>Kalaus ketaus flanšinis tarpvamzdis DN80  L-300mm</t>
  </si>
  <si>
    <t>Kalaus ketaus flanšinis tarpvamzdis DN80  L-200mm</t>
  </si>
  <si>
    <t>Kalaus ketaus flanšinis tarpvamzdis DN80  L-100mm</t>
  </si>
  <si>
    <t>Kalaus ketaus flanšinis trišakis DN100-80</t>
  </si>
  <si>
    <t>Kalaus ketaus flanšinis trišakis DN100-50</t>
  </si>
  <si>
    <t>Kalaus ketaus flanšinis trišakis DN80-80</t>
  </si>
  <si>
    <t>Kalaus ketaus flanšinis trišakis DN80-50</t>
  </si>
  <si>
    <t>Kalaus ketaus flanšinis trišakis DN65-50</t>
  </si>
  <si>
    <t>Kalaus ketaus flanšinė alkūnė DN80</t>
  </si>
  <si>
    <t>Kalaus ketaus flanšinė alkūnė DN50</t>
  </si>
  <si>
    <t>Kalaus ketaus flanšinė sklendė ilga DN80</t>
  </si>
  <si>
    <t>Kalaus ketaus flanšinė sklendė ilga DN65</t>
  </si>
  <si>
    <t>Kalaus ketaus flanšinė sklendė ilga DN50</t>
  </si>
  <si>
    <t>Kalaus ketaus flanšinė sklendė ilga su el. pavara DN80</t>
  </si>
  <si>
    <t>Nerūdijančio plieno flanšas - presuojama jungtis DN65-d65</t>
  </si>
  <si>
    <t>Rutulinis ventilis vandens išleidimui DN15</t>
  </si>
  <si>
    <t>Šalto vandens skaitiklis DN15  Qnom = 1 5 m³/h DN15</t>
  </si>
  <si>
    <t>Šalto vandens skaitiklis DN25  Qnom = 10 m³/h DN25</t>
  </si>
  <si>
    <t>Šalto vandens skaitiklis DN40  Qnom = 16 m³/h DN40</t>
  </si>
  <si>
    <t>Šalto vandens skaitiklis  flanšinis DN50  Qnom = 25 m³/h DN50</t>
  </si>
  <si>
    <t>Nerūdijančio plieno flanšas - presuojama jungtis DN80-d88,9</t>
  </si>
  <si>
    <t>Gaisrinė siurblinė Q=5,4 l/s, H=35,00m, su gamykline automatika</t>
  </si>
  <si>
    <t>S1</t>
  </si>
  <si>
    <t>Slėgio kėlimo stotelė Q=5,51 l/s, H=22,0m, su gamykline automatika</t>
  </si>
  <si>
    <t>Nerūdijančio plieno vamzdis DN80, d88.9x2.0mm</t>
  </si>
  <si>
    <t>Nerūdijančio plieno vamzdis DN65, d76.1x2.0mm</t>
  </si>
  <si>
    <t>Nerūdijančio plieno vamzdis DN50, d54.0x1.5mm</t>
  </si>
  <si>
    <t>Kalaus ketaus flanšinė sklendė trumpa DN80, PN16</t>
  </si>
  <si>
    <t>VAM_Nerūd. pl. flanšas - presuojama jungtis DN80-d88,9</t>
  </si>
  <si>
    <t>Daugiasluoksnis vamzdis PE-X, PN6, magistralės</t>
  </si>
  <si>
    <t>Šaltas vandenitekis V1</t>
  </si>
  <si>
    <t>Karštas vandentiekis T3</t>
  </si>
  <si>
    <t>Akmens vatos kevalas 40mm storio</t>
  </si>
  <si>
    <t>Cirkuliacinis vandentiekis T4</t>
  </si>
  <si>
    <t>Bendrai V1, T3, T4</t>
  </si>
  <si>
    <t>Uždaromasis ventilis, PN6</t>
  </si>
  <si>
    <t>Solenoidinis vožtuvas DN20</t>
  </si>
  <si>
    <t>Solenoidinis vožtuvas DN15</t>
  </si>
  <si>
    <t>Plastikinis PVC buitinių nuotekų vamzdis, SN8 klasės ir jų klojimas atviru būdu, įrengiant smėlio pasluoksnį profiliavimui, vamzdžio užpylimas smėliu virš vamzdžio 30cm. Su fasoninėmis dalimis.</t>
  </si>
  <si>
    <t>Paviršinės nuotekos L1</t>
  </si>
  <si>
    <t>Buitinės nuotekos F1</t>
  </si>
  <si>
    <t>Vandentiekis V1, T3, T4</t>
  </si>
  <si>
    <t>Jungtinis geriamasis - gaisrinis vandentiekis (iki esamos sistemos) V2</t>
  </si>
  <si>
    <t>Buitinės nuotekos (nuo laikino apsaugos posto) F1, FS1</t>
  </si>
  <si>
    <t>Plastikinis šulinys d1000, H=2,0m. Slėgio gesinimo,
 komplektuojamas kartu su:
- Dangčiu A15, sandariu;
- su protarpiniais vamzdžiui;
- hidroizoliacija;</t>
  </si>
  <si>
    <t>klozetas</t>
  </si>
  <si>
    <t>praustuvas</t>
  </si>
  <si>
    <t>ventiliai</t>
  </si>
  <si>
    <t>kiekis</t>
  </si>
  <si>
    <t>suma</t>
  </si>
  <si>
    <t>IŠ VISO:</t>
  </si>
  <si>
    <t>Plastikinis šulinys d1000, H=1,0m. Atbulinio vožtuvo montavimui.
 komplektuojamas kartu su:
- Dangčiu A15, sandariu;
- su protarpiniais vamzdžiui;
- hidroizoliacija;</t>
  </si>
  <si>
    <t>Atbulinis vožtuvas D150, elektrifikuotas, su valdymo bloku</t>
  </si>
  <si>
    <t>Trapas DN50 su nerūdijančio plieno grotelėmis, A15</t>
  </si>
  <si>
    <t>Pravala DN160 su nerūdijančio plieno dangteliu, A15</t>
  </si>
  <si>
    <t>m²</t>
  </si>
  <si>
    <t>Revizija PVC-U DN160, montuojama stove</t>
  </si>
  <si>
    <t>Revizija PVC-U DN110, montuojama stove</t>
  </si>
  <si>
    <t>Revizija PVC-U DN110 montuojama horizantalioje dalyje</t>
  </si>
  <si>
    <t>Stogo įlaja DN110, pajungimas iš apačios, šildoma</t>
  </si>
  <si>
    <t>Parapetinė stogo įlaja, su d75 išleidimu, šildoma</t>
  </si>
  <si>
    <t>Kondensato nuotekos K</t>
  </si>
  <si>
    <t>Plastikinis PVC nuotekų vamzdis, su fasoninėmis dalimis</t>
  </si>
  <si>
    <t>Lanksti PP žarna, skaidro ID 6mm</t>
  </si>
  <si>
    <t>Sausas kvapų uždoris DN32-40, atvirai montuojamas</t>
  </si>
  <si>
    <t>Sausas kvapų uždoris DN32, potinkinis, montuojamas dėžutėje</t>
  </si>
  <si>
    <t>Kondensato siurblio komplektas</t>
  </si>
  <si>
    <t>Sistemos praplovimas</t>
  </si>
  <si>
    <t>1.1 ETAPAS</t>
  </si>
  <si>
    <t>1.2 ETAPAS</t>
  </si>
  <si>
    <t>Gaisrinis vandentiekis V2</t>
  </si>
  <si>
    <t>DN63</t>
  </si>
  <si>
    <t>Vamzdžiui DN63</t>
  </si>
  <si>
    <t>Vamzdžiui DN50</t>
  </si>
  <si>
    <t>Solenoidinis vožtuvas DN25</t>
  </si>
  <si>
    <t>Termostatinis ventilis DN20</t>
  </si>
  <si>
    <t>Automatinis oro išleidėjas DN15</t>
  </si>
  <si>
    <t>plautuve</t>
  </si>
  <si>
    <t>dušas</t>
  </si>
  <si>
    <t>bidete</t>
  </si>
  <si>
    <t>pisuaras</t>
  </si>
  <si>
    <t>Plastikinis PP mažatriukšmis buitinių nuotekų vamzdis, su fasoninėmis dalimis</t>
  </si>
  <si>
    <t>Trapas DN50, su nerūdijunčio plieno grotelėmis, A15</t>
  </si>
  <si>
    <t>Pravala DN160, su nerūdijančio plieno grotelėmis, A15</t>
  </si>
  <si>
    <t>Pravala DN110, su nerūdijančio plieno grotelėmis, A15</t>
  </si>
  <si>
    <t>Trapas DN110, su nerūdijunčio plieno grotelėmis, A15
su atbulinio vožtuvu</t>
  </si>
  <si>
    <t>Ketinė pravala DN160, su betono užpildo dangteliu, C250</t>
  </si>
  <si>
    <t>Ketinė pravala DN110, su betono užpildo dangteliu, C250</t>
  </si>
  <si>
    <t>Buitinių nuotekų revizija, DN110, montuojama horizantalije dalyje</t>
  </si>
  <si>
    <t>Plastikinis PVC-U slėginis movinis lietaus nuotekų vamzdis (klijuojamas), su fasoninėmis dalimis DN110</t>
  </si>
  <si>
    <t>L1-Sintetinto kaučiuko antikondensacinė izoliacija, 20 mm storio, klijuojama</t>
  </si>
  <si>
    <t>Plastikinis PVC buitinių nuotekų vamzdis, SN4 klasės ir jų montavimas. Su fasoninėmis dalimis.</t>
  </si>
  <si>
    <t>Akmens vatos kevalas 50mm storio, su savireguliaciniu šildymo kabeliu.</t>
  </si>
  <si>
    <t>Vamzdžiui DN160</t>
  </si>
  <si>
    <t>Vamzdžiui DN110</t>
  </si>
  <si>
    <t>Revizija PVC, SN4 DN160, montuojama horizantalioje dalyje</t>
  </si>
  <si>
    <t>Revizija PVC, SN4 DN110, montuojama horizantalioje dalyje</t>
  </si>
  <si>
    <t>Revizija PVC, SN4 DN160, montuojama  stove</t>
  </si>
  <si>
    <t>Žalio stogo įlaja DN110, pajungimas iš apačios, šildoma</t>
  </si>
  <si>
    <t>Plastikinis PVC buitinių nuotekų vamzdis, SN4 klasės ir jų montavimas. Su fasoninėmis dalimis, DN110</t>
  </si>
  <si>
    <t>Akmens vatos kevalas 50mm storio, su savireguliaciniu šildymo kabeliu, vamzdžiui DN110</t>
  </si>
  <si>
    <t>Paviršinių nuotekų siurblinė LS2-1 Q=9 l/s, H=3m,
HDPE siurblinės šulinys d2,0m/ H=3,2m komplektuojamas kartu su:
-kalaus ketaus dangčiu plaukiojančiojo tipo (D400 kl.) 
-su protarpiniais;
-hidroizoliacija; 
-atitinkamu požeminių komunikacijų nužymėjimo ženklu/lentele.
Siurbliai Q=9 l/s, H=3,0m (1 darbinis, 1 atsarginis). Su betoniniu pamatu ir įtvirtinimu dėl gruntinio vandens išplukdymo. Su visa reikiama armatūra ir fasoninėmis dalimis</t>
  </si>
  <si>
    <t>Plastikinis šulinys d1000, H=2,0 m, sėsdinamoji dalis - 0,6m komplektuojamas kartu su:
- Apvaliomis kalaus ketaus dangčiu D400;
- su protarpiniais vamzdžiui;
- hidroizoliacija;
- atitinkamu požeminių komunikacijų nužymėjimo ženklu/lentele;</t>
  </si>
  <si>
    <t>HDPE slėginis nuotekų vamzdis DN90 ir jo montavimas. Su fasoninėmis dalimis.</t>
  </si>
  <si>
    <t>Akmens vatos kevalas 50mm storio, su savireguliaciniu šildymo kabeliu, vamzdžiui DN90</t>
  </si>
  <si>
    <t>Plastikinis šulinys d315, H=2,0 m, komplektuojamas kartu su:
- Apvaliomis kalaus ketaus dangčiu D400;
- su protarpiniais vamzdžiui;
- hidroizoliacija;
- atitinkamu požeminių komunikacijų nužymėjimo ženklu/lentele;</t>
  </si>
  <si>
    <t>Detalė</t>
  </si>
  <si>
    <t>Aukštis</t>
  </si>
  <si>
    <t>Ilgis, cm</t>
  </si>
  <si>
    <t>26,5-26,5</t>
  </si>
  <si>
    <t>27,5-27,5</t>
  </si>
  <si>
    <t>*</t>
  </si>
  <si>
    <t>Linija Nr. 13: L-3,0 m. Išvedimas per reviziją DN100 x 1 vnt. / linija</t>
  </si>
  <si>
    <t>Linija Nr. 14: L-3,0 m. Išvedimas per reviziją DN100 x 1 vnt. / linija</t>
  </si>
  <si>
    <t>Linija Nr. 15: L-11,0 m. Išvedimas per reviziją DN100 x 1 vnt. / linija</t>
  </si>
  <si>
    <t>Linija Nr. 16: L-6,0 m. Išvedimas per reviziją DN100 x 1 vnt. / linija</t>
  </si>
  <si>
    <t>Linija Nr. 17: L-3,0 m. Išvedimas per reviziją DN100 x 1 vnt. / linija</t>
  </si>
  <si>
    <t>Linija Nr. 18: L-3,5 m. Išvedimas per reviziją DN100 x 1 vnt. / linija</t>
  </si>
  <si>
    <t>Linija Nr. 19: L-3,0 m. Išvedimas per reviziją DN100 x 1 vnt. / linija</t>
  </si>
  <si>
    <t>Linija Nr. 20: L-3,5 m. Išvedimas per reviziją DN100 x 1 vnt. / linija</t>
  </si>
  <si>
    <t>Linija Nr. 21: L-3,0 m. Išvedimas per reviziją DN100 x 1 vnt. / linija</t>
  </si>
  <si>
    <t>Linija Nr. 22: L-3,0 m. Išvedimas per reviziją DN100 x 1 vnt. / linija</t>
  </si>
  <si>
    <t>galinė sienutė, antracito spalva</t>
  </si>
  <si>
    <t>revizinis elementas L-0,5 m, su DN100</t>
  </si>
  <si>
    <t>revizinis elementas L-0,5 m,</t>
  </si>
  <si>
    <t>latakas L-1,0 m, Nr. 0.0 antracito spalva</t>
  </si>
  <si>
    <t>latakas L-1,0 m, antracito spalva</t>
  </si>
  <si>
    <t>Sistema - monolitinis polimerbetoninis latakas D400-F900. Viso: 11,0 m.</t>
  </si>
  <si>
    <t>Sistema - monolitinis polimerbetoninis latakas D400-F900. Viso: 6,0 m.</t>
  </si>
  <si>
    <t>Sistema - monolitinis polimerbetoninis latakas D400-F900. Viso: 3,5 m.</t>
  </si>
  <si>
    <t>Sistema - monolitinis polimerbetoninis latakas D400-F900. Viso: 3,0 m.</t>
  </si>
  <si>
    <t>latakas L-1,0 m, antracito spalva h=26,5-26,5</t>
  </si>
  <si>
    <t>revizinis elementas L-0,5 m, h=27,5-27,5</t>
  </si>
  <si>
    <t>revizinis elementas L-0,5 m, su DN100 h=27,5-27,5</t>
  </si>
  <si>
    <t>latakas L-1,0 m, Nr. 0.0 antracito spalva h=26,5-26,5</t>
  </si>
  <si>
    <t>Linija Nr. 7: L-10,0 m. Išvedimas per latako dugną DN100 x 1 vnt.</t>
  </si>
  <si>
    <t>Sistema ACO Drain V100 Seal in su juostinėmis kaliojo ketaus grotelėmis B125. Viso: 10,0 m</t>
  </si>
  <si>
    <t>V100S Seal in latakas L-1,0 m, Nr. 1-10</t>
  </si>
  <si>
    <t>15,0-20,0</t>
  </si>
  <si>
    <t>V100S Seal in latakas L-1,0 m, Nr. 10.0.2 su DN100</t>
  </si>
  <si>
    <t>21,0-21,0</t>
  </si>
  <si>
    <t>V100 juostinės ketaus grotelės B125 L-0,5 m</t>
  </si>
  <si>
    <t>V100S Seal in galinė sienutė</t>
  </si>
  <si>
    <t>Linija Nr. 8: L-7,5 m. Išvedimas per latako dugną DN100 x 1 vnt.</t>
  </si>
  <si>
    <t>Sistema ACO Drain V100 Seal in su juostinėmis kaliojo ketaus grotelėmis B125. Viso: 7,5 m</t>
  </si>
  <si>
    <t>V100S Seal in latakas L-0,5 m, Nr. 10.1</t>
  </si>
  <si>
    <t>20,0-20,0</t>
  </si>
  <si>
    <t>Linija Nr. 9 - 11: L-20,0 m x 3 vnt. Išvedimas per latako dugną DN100 x 1 vnt. / linija</t>
  </si>
  <si>
    <t>Sistema ACO Drain V100 Seal in su juostinėmis kaliojo ketaus grotelėmis B125. 3 linijos po 20,0 m.  Viso: 60,0 m</t>
  </si>
  <si>
    <t>Linija Nr. 12: L-40,0 m. Išvedimas per latako dugną DN100 x 2 vnt.</t>
  </si>
  <si>
    <t>Sistema ACO Drain V100 Seal in su juostinėmis kaliojo ketaus grotelėmis B125. Viso: 40,0 m</t>
  </si>
  <si>
    <t>V100S Seal in latakas L-1,0 m, Nr. 1-10 h=15,0-20,0</t>
  </si>
  <si>
    <t>V100S Seal in latakas L-1,0 m, Nr. 10.0.2 su DN100 h=21,0-21,0</t>
  </si>
  <si>
    <t>V100S Seal in latakas L-0,5 m, Nr. 10.1 h=20,0-20,0</t>
  </si>
  <si>
    <t>A</t>
  </si>
  <si>
    <t xml:space="preserve">V100 juostinės ketaus grotelės B125 L-0,5 m </t>
  </si>
  <si>
    <t>Linija Nr. 1 - 3: L-5,0 m x 3. Išvedimas per latako dugną DN100 x 1 vnt. / linija</t>
  </si>
  <si>
    <t>Sistema ACO Seal in V100S H8 su kaliojo ketaus grot., C250. 3 linijos po 5,0 m. Viso: 15,0 m</t>
  </si>
  <si>
    <t>Seal in V100S H8 latakas L-1,0 m</t>
  </si>
  <si>
    <t>8,0-8,0</t>
  </si>
  <si>
    <t>Seal in V100S H8 latakas L-1,0 m su DN100</t>
  </si>
  <si>
    <t>9,3-9,3</t>
  </si>
  <si>
    <t>V100 kaliojo ketaus grotelės L-0,5 m, C250</t>
  </si>
  <si>
    <t xml:space="preserve">Seal in V100S H8 galinė sienelė (priekis) </t>
  </si>
  <si>
    <t xml:space="preserve">Seal in V100S H8 galinė sienelė (galas) </t>
  </si>
  <si>
    <t>Linija Nr. 4 - 6: L-25,0 m x 3. Išvedimas per latako dugną DN100 x 1 vnt. / linija</t>
  </si>
  <si>
    <t>Sistema ACO Seal in V100S H8 su kaliojo ketaus grot., C250. 3 linijos po 25,0 m. Viso: 75,0 m</t>
  </si>
  <si>
    <t>Seal in V100S H8 latakas L-1,0 m h=8,0-8,0</t>
  </si>
  <si>
    <t>Seal in V100S H8 latakas L-1,0 m su DN100 h=9,3-9,3</t>
  </si>
  <si>
    <t>Sistema - su juostinėmis kaliojo ketaus grotelėmis B125. 3 linijos po 20,0 m.  Viso: 60,0 m</t>
  </si>
  <si>
    <t>Sistema - su juostinėmis kaliojo ketaus grotelėmis B125. Viso: 40,0 m</t>
  </si>
  <si>
    <t>Sistema - su juostinėmis kaliojo ketaus grotelėmis B125. Viso: 10,0 m</t>
  </si>
  <si>
    <t>Sistema - su juostinėmis kaliojo ketaus grotelėmis B125. Viso: 7,5 m</t>
  </si>
  <si>
    <t>Sistema - su kaliojo ketaus grot., C250. 3 linijos po 5,0 m. Viso: 15,0 m</t>
  </si>
  <si>
    <t>Sistema - su kaliojo ketaus grot., C250. 3 linijos po 25,0 m. Viso: 75,0 m</t>
  </si>
  <si>
    <t>Latakai F900 atsparumo klasės</t>
  </si>
  <si>
    <t>Latakai B125 atsparumo klasės</t>
  </si>
  <si>
    <t>Kita</t>
  </si>
  <si>
    <t>Latakai B125 atsparumo klasės, žemo aukščio</t>
  </si>
  <si>
    <t>Pisuaras</t>
  </si>
  <si>
    <t>Bidete dušelis</t>
  </si>
  <si>
    <t>2 ETAPAS</t>
  </si>
  <si>
    <t>Šalto vandens skaitiklis DN25</t>
  </si>
  <si>
    <t>Šalto vandens skaitiklis DN15</t>
  </si>
  <si>
    <t>Karšto vandens skaitiklis DN25</t>
  </si>
  <si>
    <t>Karšto vandens skaitiklis DN12</t>
  </si>
  <si>
    <t>T2</t>
  </si>
  <si>
    <t>T1</t>
  </si>
  <si>
    <t>T plautuvė</t>
  </si>
  <si>
    <t>Trapas DN50, su nerūdijunčio plieno grotelėmis, A15
su atbulinio vožtuvu</t>
  </si>
  <si>
    <t>Gamybinės nuotekos F2</t>
  </si>
  <si>
    <t>Plastikinis PVC buitinių nuotekų vamzdis, SN8 klasės ir jų klojimas atviru būdu, įrengiant smėlio pasluoksnį profiliavimui, vamzdžio užpylimas smėliu virš vamzdžio 30cm. Su fasoninėmis dalimis, DN110</t>
  </si>
  <si>
    <t>DN75</t>
  </si>
  <si>
    <t>Nerūdijančio plieno trapas, higieniškas su 200x200 grotelėmis ir nešvarumų indu</t>
  </si>
  <si>
    <t>Nerūdijančio plieno vamzdis nuotekoms, movinis. Jo montavimas su fasoninėmis dalimis DN110</t>
  </si>
  <si>
    <t>Latako sistema su nerūd pl. grot., A15. L - 15,0 m</t>
  </si>
  <si>
    <t>Latako sistema su nerūd pl. grot., A15. L - 12,0 m</t>
  </si>
  <si>
    <t>Latako sistema su nerūd pl. grot., A15. L - 11,5 m</t>
  </si>
  <si>
    <t>Seal in V100S H8 latakas L-0,5 m h=8,0-8,0</t>
  </si>
  <si>
    <t>Latako sistema su nerūd pl. grot., A15. L - 10,0 m</t>
  </si>
  <si>
    <t>Latako sistema su nerūd pl. grot., A15. L - 9,3 m</t>
  </si>
  <si>
    <t>Technologinis prietaisas su šalto vandens prijungimu</t>
  </si>
  <si>
    <t>Technologinis prietaisas su šalto ir kar6to vandens  vandens prijungimu</t>
  </si>
  <si>
    <t>Daugiasluoksnis vamzdis PE-X, PN6, pūsto polietileno šarve 9mm DN16</t>
  </si>
  <si>
    <t>Bendrai V1, T3</t>
  </si>
  <si>
    <t>Vandentiekis V1, T3</t>
  </si>
  <si>
    <t>1.0 ETAPAS</t>
  </si>
  <si>
    <t>Plastikinis PVC buitinių nuotekų vamzdis, SN8 klasės ir jų klojimas atviru būdu, įrengiant smėlio pasluoksnį profiliavimui, vamzdžio užpylimas smėliu virš vamzdžio 30cm. Su fasoninėmis dalimis. DN110</t>
  </si>
  <si>
    <t>Plastikinis PVC buitinių nuotekų vamzdis, su fasoninėmis dalimis DN50</t>
  </si>
  <si>
    <t>Durelės revizijoms, 0,2 x 0,2 ir jų montavimo darbai</t>
  </si>
  <si>
    <t>Trapas-nuotekų siurblinė FS1-1. Q=1l/s, H=4m</t>
  </si>
  <si>
    <t>U formos slėgio gesinimo kilpa ir jos mintavimas DN90</t>
  </si>
  <si>
    <t>Revizija PVC, SN4 DN200, montuojama  horizontaliai</t>
  </si>
  <si>
    <t>U formos slėgio gesinimo kilpa ir jos mintavimas DN50</t>
  </si>
  <si>
    <t>3 ETAPAS</t>
  </si>
  <si>
    <t>Daugiasluoksnis vamzdis PE-X, PN6, magistralės DN20</t>
  </si>
  <si>
    <t>Kondensacijai atspari, sintetinto kaučiuko izoliacija 20mm storio Vamzdžiui DN20</t>
  </si>
  <si>
    <t>Akmens vatos kevalas 40mm storio Vamzdžiui DN20</t>
  </si>
  <si>
    <t>Uždaromasis ventilis, PN6 DN20</t>
  </si>
  <si>
    <t>Revizija PVC-U DN110, montuojama horizantalioje dalyje</t>
  </si>
  <si>
    <t>Technologiniai sanitariniai prietaisai</t>
  </si>
  <si>
    <t>Vandens rinktuvas</t>
  </si>
  <si>
    <t>Skardinis lietvamzdis 75x75</t>
  </si>
  <si>
    <t>Uždarymo ventilis DN40, PN10</t>
  </si>
  <si>
    <t>Atbulinis vožtuvas DN40, PN10</t>
  </si>
  <si>
    <t>Pravala DN110, su sandariu dangteliu , A15</t>
  </si>
  <si>
    <t>2.2.3</t>
  </si>
  <si>
    <t>4.1.4</t>
  </si>
  <si>
    <t>2.1.1
2.1.5</t>
  </si>
  <si>
    <t>2.1.7</t>
  </si>
  <si>
    <t>2.1.6</t>
  </si>
  <si>
    <t>3.1.3
3.1.6</t>
  </si>
  <si>
    <t>3.1.2
3.1.6</t>
  </si>
  <si>
    <t>3.5.1</t>
  </si>
  <si>
    <t>3.7.1</t>
  </si>
  <si>
    <t>3.1.8</t>
  </si>
  <si>
    <t>3.1.7</t>
  </si>
  <si>
    <t>3.1.6</t>
  </si>
  <si>
    <t>3.1.9</t>
  </si>
  <si>
    <t>3.1.1</t>
  </si>
  <si>
    <t>3.1.3</t>
  </si>
  <si>
    <t>3.1.2</t>
  </si>
  <si>
    <t>3.9.1</t>
  </si>
  <si>
    <t>3.4.3</t>
  </si>
  <si>
    <t>2.3.2</t>
  </si>
  <si>
    <t>2.3.4</t>
  </si>
  <si>
    <t>2.3.3</t>
  </si>
  <si>
    <t>2.4.1</t>
  </si>
  <si>
    <t>2.3.1
2.3.6</t>
  </si>
  <si>
    <t>2.1.2
2.1.5</t>
  </si>
  <si>
    <t>2.1.3
2.1.5</t>
  </si>
  <si>
    <t>3.6.2</t>
  </si>
  <si>
    <t>5.2
5.3</t>
  </si>
  <si>
    <t>2.1.3
3.1.6
3.1.7</t>
  </si>
  <si>
    <t>3.1.3
3.1.7</t>
  </si>
  <si>
    <t>2.2.4</t>
  </si>
  <si>
    <t>2.1.4
2.1.5</t>
  </si>
  <si>
    <t>2.1.4</t>
  </si>
  <si>
    <t>2.1.5</t>
  </si>
  <si>
    <t>3.1.4
3.1.6</t>
  </si>
  <si>
    <t>3.1.2
3.1.4</t>
  </si>
  <si>
    <t>3.5.2</t>
  </si>
  <si>
    <t>3.12.1</t>
  </si>
  <si>
    <t>3.12.2</t>
  </si>
  <si>
    <t>3.9.2</t>
  </si>
  <si>
    <t>2.6.1</t>
  </si>
  <si>
    <t>2.6.2</t>
  </si>
  <si>
    <t>2.4.2</t>
  </si>
  <si>
    <t>2.1.3</t>
  </si>
  <si>
    <t>2.1.1</t>
  </si>
  <si>
    <t>2.2.1</t>
  </si>
  <si>
    <t>3.6.1</t>
  </si>
  <si>
    <t>2.1.3
3.1.6</t>
  </si>
  <si>
    <t>3.7.2</t>
  </si>
  <si>
    <t>3.1.2
3.1.7</t>
  </si>
  <si>
    <t>3.9.3</t>
  </si>
  <si>
    <t>3.6.3</t>
  </si>
  <si>
    <t>3.4.1</t>
  </si>
  <si>
    <t>3.4.2</t>
  </si>
  <si>
    <t>3.4.4</t>
  </si>
  <si>
    <t>3.5.3</t>
  </si>
  <si>
    <t>3.1.1
3.1.6</t>
  </si>
  <si>
    <t>3.1.5
3.1.6</t>
  </si>
  <si>
    <t>Želdynų laistymas</t>
  </si>
  <si>
    <t>Atbulinis vožtuvas DN25, PN6</t>
  </si>
  <si>
    <t>DN25, PN6</t>
  </si>
  <si>
    <t>DN32, PN6</t>
  </si>
  <si>
    <t>Triaigis vožtuvas DN25, PN6</t>
  </si>
  <si>
    <t>Trijų padėčių pavara</t>
  </si>
  <si>
    <t>Diskinis filtras DN32, PN6</t>
  </si>
  <si>
    <t>Uždaromasis ventilis DN25, PN6 su greito jungimo jungtimi</t>
  </si>
  <si>
    <t>Ketinė pravala DN160, su ketiniu dangteliu, B125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</si>
</sst>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4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i/>
      <sz val="9"/>
      <color theme="1"/>
      <name val="Arial"/>
      <family val="2"/>
    </font>
    <font>
      <i/>
      <sz val="9"/>
      <color rgb="FF000000"/>
      <name val="Arial"/>
      <family val="2"/>
    </font>
    <font>
      <sz val="10"/>
      <name val="Arial"/>
      <family val="2"/>
    </font>
    <font>
      <i/>
      <sz val="9"/>
      <color rgb="FFFF0000"/>
      <name val="Arial"/>
      <family val="2"/>
    </font>
    <font>
      <b/>
      <sz val="10"/>
      <name val="Times New Roman Baltic"/>
      <family val="1"/>
      <charset val="186"/>
    </font>
    <font>
      <sz val="10"/>
      <name val="Times New Roman Baltic"/>
      <family val="1"/>
      <charset val="186"/>
    </font>
    <font>
      <sz val="9"/>
      <name val="Times New Roman Baltic"/>
      <family val="1"/>
      <charset val="186"/>
    </font>
    <font>
      <b/>
      <sz val="11"/>
      <name val="Times New Roman Baltic"/>
      <charset val="186"/>
    </font>
    <font>
      <sz val="11"/>
      <name val="Times New Roman Baltic"/>
      <family val="1"/>
      <charset val="186"/>
    </font>
    <font>
      <b/>
      <sz val="14"/>
      <name val="Times New Roman Baltic"/>
      <charset val="186"/>
    </font>
    <font>
      <b/>
      <sz val="11"/>
      <name val="Times New Roman Baltic"/>
      <family val="1"/>
      <charset val="186"/>
    </font>
    <font>
      <sz val="9"/>
      <name val="Arail"/>
    </font>
    <font>
      <sz val="9"/>
      <color theme="1"/>
      <name val="Arail"/>
    </font>
    <font>
      <b/>
      <sz val="9"/>
      <color theme="1"/>
      <name val="Arail"/>
    </font>
    <font>
      <i/>
      <sz val="9"/>
      <color theme="1"/>
      <name val="Arail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19">
    <xf numFmtId="0" fontId="0" fillId="0" borderId="0" xfId="0"/>
    <xf numFmtId="1" fontId="1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1" fontId="4" fillId="0" borderId="4" xfId="0" applyNumberFormat="1" applyFont="1" applyBorder="1" applyAlignment="1">
      <alignment horizontal="center" vertical="center" wrapText="1"/>
    </xf>
    <xf numFmtId="11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 wrapText="1"/>
    </xf>
    <xf numFmtId="1" fontId="8" fillId="3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11" fontId="5" fillId="0" borderId="2" xfId="0" applyNumberFormat="1" applyFont="1" applyBorder="1" applyAlignment="1">
      <alignment horizontal="center" vertical="center" wrapText="1"/>
    </xf>
    <xf numFmtId="11" fontId="5" fillId="0" borderId="3" xfId="0" applyNumberFormat="1" applyFont="1" applyBorder="1" applyAlignment="1">
      <alignment horizontal="center" vertical="center" wrapText="1"/>
    </xf>
    <xf numFmtId="11" fontId="6" fillId="0" borderId="1" xfId="0" applyNumberFormat="1" applyFont="1" applyBorder="1" applyAlignment="1">
      <alignment horizontal="center" vertical="center" wrapText="1"/>
    </xf>
    <xf numFmtId="11" fontId="6" fillId="0" borderId="6" xfId="0" applyNumberFormat="1" applyFont="1" applyBorder="1" applyAlignment="1">
      <alignment horizontal="center" vertical="center" wrapText="1"/>
    </xf>
    <xf numFmtId="11" fontId="6" fillId="0" borderId="4" xfId="0" applyNumberFormat="1" applyFont="1" applyBorder="1" applyAlignment="1">
      <alignment horizontal="center" vertical="center" wrapText="1"/>
    </xf>
    <xf numFmtId="11" fontId="6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11" fontId="5" fillId="0" borderId="4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4" xfId="0" applyFont="1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wrapText="1"/>
    </xf>
    <xf numFmtId="11" fontId="8" fillId="0" borderId="4" xfId="0" applyNumberFormat="1" applyFont="1" applyBorder="1" applyAlignment="1">
      <alignment vertical="center" wrapText="1"/>
    </xf>
    <xf numFmtId="11" fontId="5" fillId="0" borderId="4" xfId="0" applyNumberFormat="1" applyFont="1" applyBorder="1" applyAlignment="1">
      <alignment vertical="center" wrapText="1"/>
    </xf>
    <xf numFmtId="11" fontId="6" fillId="0" borderId="4" xfId="0" applyNumberFormat="1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11" fontId="5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1" fontId="5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wrapText="1"/>
    </xf>
    <xf numFmtId="2" fontId="8" fillId="0" borderId="4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2" fillId="0" borderId="0" xfId="0" applyFont="1"/>
    <xf numFmtId="0" fontId="13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4" xfId="0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0" fontId="13" fillId="0" borderId="4" xfId="0" applyFont="1" applyBorder="1" applyAlignment="1">
      <alignment horizontal="left"/>
    </xf>
    <xf numFmtId="2" fontId="13" fillId="0" borderId="4" xfId="0" applyNumberFormat="1" applyFont="1" applyBorder="1" applyAlignment="1">
      <alignment horizontal="center"/>
    </xf>
    <xf numFmtId="0" fontId="14" fillId="0" borderId="0" xfId="1" applyFont="1"/>
    <xf numFmtId="0" fontId="15" fillId="4" borderId="0" xfId="1" applyFont="1" applyFill="1"/>
    <xf numFmtId="0" fontId="16" fillId="4" borderId="0" xfId="1" applyFont="1" applyFill="1"/>
    <xf numFmtId="164" fontId="16" fillId="4" borderId="0" xfId="1" applyNumberFormat="1" applyFont="1" applyFill="1"/>
    <xf numFmtId="0" fontId="13" fillId="4" borderId="0" xfId="0" applyFont="1" applyFill="1"/>
    <xf numFmtId="0" fontId="17" fillId="0" borderId="0" xfId="0" applyFont="1"/>
    <xf numFmtId="0" fontId="4" fillId="0" borderId="0" xfId="0" applyFont="1"/>
    <xf numFmtId="0" fontId="18" fillId="4" borderId="0" xfId="0" applyFont="1" applyFill="1"/>
    <xf numFmtId="164" fontId="13" fillId="4" borderId="0" xfId="0" applyNumberFormat="1" applyFont="1" applyFill="1"/>
    <xf numFmtId="0" fontId="13" fillId="4" borderId="0" xfId="0" applyFont="1" applyFill="1" applyAlignment="1">
      <alignment horizontal="left"/>
    </xf>
    <xf numFmtId="0" fontId="8" fillId="0" borderId="4" xfId="0" applyFont="1" applyBorder="1" applyAlignment="1">
      <alignment horizontal="right" wrapText="1"/>
    </xf>
    <xf numFmtId="0" fontId="19" fillId="4" borderId="0" xfId="0" applyFont="1" applyFill="1"/>
    <xf numFmtId="0" fontId="19" fillId="0" borderId="0" xfId="0" applyFont="1" applyAlignment="1">
      <alignment horizontal="left"/>
    </xf>
    <xf numFmtId="0" fontId="19" fillId="0" borderId="4" xfId="0" applyFont="1" applyBorder="1" applyAlignment="1">
      <alignment horizontal="center"/>
    </xf>
    <xf numFmtId="0" fontId="20" fillId="0" borderId="0" xfId="0" applyFont="1"/>
    <xf numFmtId="0" fontId="19" fillId="0" borderId="0" xfId="0" applyFont="1"/>
    <xf numFmtId="0" fontId="1" fillId="4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0" fontId="21" fillId="0" borderId="4" xfId="0" applyFont="1" applyBorder="1" applyAlignment="1">
      <alignment wrapText="1"/>
    </xf>
    <xf numFmtId="0" fontId="22" fillId="0" borderId="4" xfId="0" applyFont="1" applyBorder="1" applyAlignment="1">
      <alignment horizontal="right" wrapText="1"/>
    </xf>
    <xf numFmtId="0" fontId="19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5" fillId="4" borderId="0" xfId="0" applyFont="1" applyFill="1"/>
    <xf numFmtId="0" fontId="22" fillId="0" borderId="4" xfId="0" applyFont="1" applyBorder="1" applyAlignment="1">
      <alignment horizontal="right"/>
    </xf>
    <xf numFmtId="164" fontId="4" fillId="0" borderId="4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1" fontId="5" fillId="2" borderId="4" xfId="0" applyNumberFormat="1" applyFont="1" applyFill="1" applyBorder="1" applyAlignment="1">
      <alignment horizontal="center" vertical="center" wrapText="1"/>
    </xf>
    <xf numFmtId="11" fontId="5" fillId="2" borderId="5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11" fontId="5" fillId="6" borderId="1" xfId="0" applyNumberFormat="1" applyFont="1" applyFill="1" applyBorder="1" applyAlignment="1">
      <alignment horizontal="center" vertical="center" wrapText="1"/>
    </xf>
    <xf numFmtId="11" fontId="5" fillId="6" borderId="2" xfId="0" applyNumberFormat="1" applyFont="1" applyFill="1" applyBorder="1" applyAlignment="1">
      <alignment horizontal="center" vertical="center" wrapText="1"/>
    </xf>
    <xf numFmtId="11" fontId="5" fillId="6" borderId="3" xfId="0" applyNumberFormat="1" applyFont="1" applyFill="1" applyBorder="1" applyAlignment="1">
      <alignment horizontal="center" vertical="center" wrapText="1"/>
    </xf>
  </cellXfs>
  <cellStyles count="2">
    <cellStyle name="Įprastas" xfId="0" builtinId="0"/>
    <cellStyle name="Normal_a90  GRIGISKES" xfId="1" xr:uid="{5E4D7B97-35B3-4486-9EF3-FD59342653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E13B2-919C-46A8-8690-52017C6E2ACD}">
  <dimension ref="A1:K48"/>
  <sheetViews>
    <sheetView zoomScale="115" zoomScaleNormal="115" workbookViewId="0">
      <selection activeCell="F48" sqref="A1:F48"/>
    </sheetView>
  </sheetViews>
  <sheetFormatPr defaultColWidth="9.140625" defaultRowHeight="12"/>
  <cols>
    <col min="1" max="1" width="9.140625" style="11"/>
    <col min="2" max="2" width="47.140625" style="4" customWidth="1"/>
    <col min="3" max="4" width="9.140625" style="36"/>
    <col min="5" max="5" width="9.5703125" style="11" customWidth="1"/>
    <col min="6" max="7" width="9.140625" style="4"/>
    <col min="8" max="8" width="10.5703125" style="4" customWidth="1"/>
    <col min="9" max="9" width="9.140625" style="4" customWidth="1"/>
    <col min="10" max="10" width="9.7109375" style="4" customWidth="1"/>
    <col min="11" max="16384" width="9.140625" style="4"/>
  </cols>
  <sheetData>
    <row r="1" spans="1:11">
      <c r="A1" s="104" t="s">
        <v>308</v>
      </c>
      <c r="B1" s="104"/>
      <c r="C1" s="104"/>
      <c r="D1" s="104"/>
      <c r="E1" s="104"/>
      <c r="F1" s="104"/>
    </row>
    <row r="2" spans="1:11">
      <c r="A2" s="2" t="s">
        <v>19</v>
      </c>
      <c r="B2" s="2" t="s">
        <v>20</v>
      </c>
      <c r="C2" s="41" t="s">
        <v>21</v>
      </c>
      <c r="D2" s="2" t="s">
        <v>22</v>
      </c>
      <c r="E2" s="3" t="s">
        <v>23</v>
      </c>
      <c r="F2" s="2" t="s">
        <v>24</v>
      </c>
    </row>
    <row r="3" spans="1:11">
      <c r="A3" s="106" t="s">
        <v>307</v>
      </c>
      <c r="B3" s="106"/>
      <c r="C3" s="106"/>
      <c r="D3" s="106"/>
      <c r="E3" s="106"/>
      <c r="F3" s="106"/>
    </row>
    <row r="4" spans="1:11">
      <c r="A4" s="98">
        <v>1.1000000000000001</v>
      </c>
      <c r="B4" s="19" t="s">
        <v>132</v>
      </c>
      <c r="C4" s="42"/>
      <c r="D4" s="19"/>
      <c r="E4" s="19"/>
      <c r="F4" s="20"/>
    </row>
    <row r="5" spans="1:11" ht="24">
      <c r="A5" s="40">
        <v>1.2</v>
      </c>
      <c r="B5" s="25" t="s">
        <v>35</v>
      </c>
      <c r="C5" s="40" t="s">
        <v>330</v>
      </c>
      <c r="D5" s="22"/>
      <c r="E5" s="5"/>
      <c r="F5" s="23"/>
    </row>
    <row r="6" spans="1:11">
      <c r="A6" s="98">
        <v>1.3</v>
      </c>
      <c r="B6" s="25" t="s">
        <v>28</v>
      </c>
      <c r="C6" s="40"/>
      <c r="D6" s="22" t="s">
        <v>0</v>
      </c>
      <c r="E6" s="5">
        <f>G6*1.2</f>
        <v>8.64</v>
      </c>
      <c r="F6" s="23"/>
      <c r="G6" s="4">
        <v>7.2</v>
      </c>
    </row>
    <row r="7" spans="1:11">
      <c r="A7" s="40">
        <v>1.4</v>
      </c>
      <c r="B7" s="24" t="s">
        <v>29</v>
      </c>
      <c r="C7" s="40"/>
      <c r="D7" s="22" t="s">
        <v>0</v>
      </c>
      <c r="E7" s="5">
        <f>G7*1.2</f>
        <v>12.96</v>
      </c>
      <c r="F7" s="23"/>
      <c r="G7" s="4">
        <v>10.8</v>
      </c>
    </row>
    <row r="8" spans="1:11">
      <c r="A8" s="98">
        <v>1.5</v>
      </c>
      <c r="B8" s="24" t="s">
        <v>33</v>
      </c>
      <c r="C8" s="40"/>
      <c r="D8" s="22" t="s">
        <v>0</v>
      </c>
      <c r="E8" s="5">
        <f>G8*1.2</f>
        <v>11.4</v>
      </c>
      <c r="F8" s="23"/>
      <c r="G8" s="4">
        <v>9.5</v>
      </c>
    </row>
    <row r="9" spans="1:11">
      <c r="A9" s="40">
        <v>1.6</v>
      </c>
      <c r="B9" s="19" t="s">
        <v>133</v>
      </c>
      <c r="C9" s="42"/>
      <c r="D9" s="19"/>
      <c r="E9" s="19"/>
      <c r="F9" s="20"/>
    </row>
    <row r="10" spans="1:11" ht="24">
      <c r="A10" s="98">
        <v>1.7</v>
      </c>
      <c r="B10" s="25" t="s">
        <v>305</v>
      </c>
      <c r="C10" s="40" t="s">
        <v>330</v>
      </c>
      <c r="D10" s="22" t="s">
        <v>0</v>
      </c>
      <c r="E10" s="5">
        <f>G10*1.2</f>
        <v>5.04</v>
      </c>
      <c r="F10" s="54"/>
      <c r="G10" s="4">
        <v>4.2</v>
      </c>
    </row>
    <row r="11" spans="1:11">
      <c r="A11" s="40">
        <v>1.8</v>
      </c>
      <c r="B11" s="19" t="s">
        <v>306</v>
      </c>
      <c r="C11" s="53"/>
      <c r="D11" s="52"/>
      <c r="E11" s="52"/>
      <c r="F11" s="54"/>
    </row>
    <row r="12" spans="1:11">
      <c r="A12" s="98">
        <v>1.9</v>
      </c>
      <c r="B12" s="24" t="s">
        <v>137</v>
      </c>
      <c r="C12" s="40" t="s">
        <v>328</v>
      </c>
      <c r="D12" s="22"/>
      <c r="E12" s="5"/>
      <c r="F12" s="23"/>
    </row>
    <row r="13" spans="1:11">
      <c r="A13" s="27">
        <v>1.1000000000000001</v>
      </c>
      <c r="B13" s="24" t="s">
        <v>28</v>
      </c>
      <c r="C13" s="40"/>
      <c r="D13" s="22" t="s">
        <v>1</v>
      </c>
      <c r="E13" s="5">
        <v>1</v>
      </c>
      <c r="F13" s="23"/>
    </row>
    <row r="14" spans="1:11">
      <c r="A14" s="98">
        <v>1.1100000000000001</v>
      </c>
      <c r="B14" s="24" t="s">
        <v>29</v>
      </c>
      <c r="C14" s="40"/>
      <c r="D14" s="22" t="s">
        <v>1</v>
      </c>
      <c r="E14" s="5">
        <v>4</v>
      </c>
      <c r="F14" s="23"/>
    </row>
    <row r="15" spans="1:11">
      <c r="A15" s="27">
        <v>1.1200000000000001</v>
      </c>
      <c r="B15" s="18" t="s">
        <v>3</v>
      </c>
      <c r="C15" s="7" t="s">
        <v>331</v>
      </c>
      <c r="D15" s="7" t="s">
        <v>4</v>
      </c>
      <c r="E15" s="5">
        <v>1</v>
      </c>
      <c r="F15" s="7"/>
      <c r="H15" s="10"/>
      <c r="I15" s="10" t="s">
        <v>149</v>
      </c>
      <c r="J15" s="10" t="s">
        <v>150</v>
      </c>
      <c r="K15" s="10" t="s">
        <v>151</v>
      </c>
    </row>
    <row r="16" spans="1:11">
      <c r="A16" s="98">
        <v>1.1299999999999999</v>
      </c>
      <c r="B16" s="18" t="s">
        <v>5</v>
      </c>
      <c r="C16" s="7" t="s">
        <v>332</v>
      </c>
      <c r="D16" s="7" t="s">
        <v>4</v>
      </c>
      <c r="E16" s="5">
        <v>1</v>
      </c>
      <c r="F16" s="7"/>
      <c r="H16" s="10" t="s">
        <v>147</v>
      </c>
      <c r="I16" s="10">
        <v>2</v>
      </c>
      <c r="J16" s="10">
        <v>4</v>
      </c>
      <c r="K16" s="10">
        <f>I16*J16</f>
        <v>8</v>
      </c>
    </row>
    <row r="17" spans="1:11" ht="14.25" customHeight="1">
      <c r="A17" s="27">
        <v>1.1399999999999999</v>
      </c>
      <c r="B17" s="18" t="s">
        <v>6</v>
      </c>
      <c r="C17" s="7"/>
      <c r="D17" s="7" t="s">
        <v>2</v>
      </c>
      <c r="E17" s="5">
        <v>1</v>
      </c>
      <c r="F17" s="7"/>
      <c r="H17" s="10" t="s">
        <v>148</v>
      </c>
      <c r="I17" s="10">
        <v>2</v>
      </c>
      <c r="J17" s="10">
        <v>4</v>
      </c>
      <c r="K17" s="10">
        <f>I17*J17</f>
        <v>8</v>
      </c>
    </row>
    <row r="18" spans="1:11">
      <c r="A18" s="98">
        <v>1.1499999999999999</v>
      </c>
      <c r="B18" s="45" t="s">
        <v>43</v>
      </c>
      <c r="C18" s="7" t="s">
        <v>331</v>
      </c>
      <c r="D18" s="7" t="s">
        <v>42</v>
      </c>
      <c r="E18" s="5">
        <v>1</v>
      </c>
      <c r="F18" s="6"/>
      <c r="H18" s="10"/>
      <c r="I18" s="10"/>
      <c r="J18" s="55" t="s">
        <v>152</v>
      </c>
      <c r="K18" s="37">
        <f>SUM(K16:K17)</f>
        <v>16</v>
      </c>
    </row>
    <row r="19" spans="1:11">
      <c r="A19" s="27">
        <v>1.1599999999999999</v>
      </c>
      <c r="B19" s="45" t="s">
        <v>41</v>
      </c>
      <c r="C19" s="7">
        <v>4.4000000000000004</v>
      </c>
      <c r="D19" s="7" t="s">
        <v>2</v>
      </c>
      <c r="E19" s="5">
        <v>1</v>
      </c>
      <c r="F19" s="6"/>
    </row>
    <row r="20" spans="1:11">
      <c r="A20" s="98">
        <v>1.17</v>
      </c>
      <c r="B20" s="18" t="s">
        <v>44</v>
      </c>
      <c r="C20" s="7" t="s">
        <v>328</v>
      </c>
      <c r="D20" s="7" t="s">
        <v>1</v>
      </c>
      <c r="E20" s="5">
        <f>K18</f>
        <v>16</v>
      </c>
      <c r="F20" s="7"/>
    </row>
    <row r="21" spans="1:11">
      <c r="A21" s="27">
        <v>1.18</v>
      </c>
      <c r="B21" s="18" t="s">
        <v>12</v>
      </c>
      <c r="C21" s="7"/>
      <c r="D21" s="7" t="s">
        <v>2</v>
      </c>
      <c r="E21" s="5">
        <v>1</v>
      </c>
      <c r="F21" s="7"/>
    </row>
    <row r="22" spans="1:11">
      <c r="A22" s="106" t="s">
        <v>142</v>
      </c>
      <c r="B22" s="106"/>
      <c r="C22" s="106"/>
      <c r="D22" s="106"/>
      <c r="E22" s="106"/>
      <c r="F22" s="106"/>
    </row>
    <row r="23" spans="1:11" ht="48">
      <c r="A23" s="34">
        <v>2.1</v>
      </c>
      <c r="B23" s="8" t="s">
        <v>309</v>
      </c>
      <c r="C23" s="40" t="s">
        <v>333</v>
      </c>
      <c r="D23" s="23" t="s">
        <v>0</v>
      </c>
      <c r="E23" s="5">
        <f>G23*1.2</f>
        <v>32.879999999999995</v>
      </c>
      <c r="F23" s="33"/>
      <c r="G23" s="4">
        <v>27.4</v>
      </c>
    </row>
    <row r="24" spans="1:11" ht="24">
      <c r="A24" s="26">
        <v>2.2000000000000002</v>
      </c>
      <c r="B24" s="8" t="s">
        <v>310</v>
      </c>
      <c r="C24" s="40" t="s">
        <v>334</v>
      </c>
      <c r="D24" s="7" t="s">
        <v>0</v>
      </c>
      <c r="E24" s="5">
        <f>G24*1.2</f>
        <v>1.56</v>
      </c>
      <c r="F24" s="7"/>
      <c r="G24" s="4">
        <v>1.3</v>
      </c>
    </row>
    <row r="25" spans="1:11">
      <c r="A25" s="34">
        <v>2.2999999999999998</v>
      </c>
      <c r="B25" s="8" t="s">
        <v>155</v>
      </c>
      <c r="C25" s="7" t="s">
        <v>335</v>
      </c>
      <c r="D25" s="7" t="s">
        <v>1</v>
      </c>
      <c r="E25" s="5">
        <v>1</v>
      </c>
      <c r="F25" s="7"/>
    </row>
    <row r="26" spans="1:11">
      <c r="A26" s="26">
        <v>2.4</v>
      </c>
      <c r="B26" s="8" t="s">
        <v>156</v>
      </c>
      <c r="C26" s="7" t="s">
        <v>336</v>
      </c>
      <c r="D26" s="7" t="s">
        <v>1</v>
      </c>
      <c r="E26" s="5">
        <v>1</v>
      </c>
      <c r="F26" s="7"/>
    </row>
    <row r="27" spans="1:11">
      <c r="A27" s="34">
        <v>2.5</v>
      </c>
      <c r="B27" s="8" t="s">
        <v>13</v>
      </c>
      <c r="C27" s="7">
        <v>3.8</v>
      </c>
      <c r="D27" s="7" t="s">
        <v>1</v>
      </c>
      <c r="E27" s="5">
        <v>1</v>
      </c>
      <c r="F27" s="7"/>
    </row>
    <row r="28" spans="1:11">
      <c r="A28" s="26">
        <v>2.6</v>
      </c>
      <c r="B28" s="8" t="s">
        <v>14</v>
      </c>
      <c r="C28" s="7">
        <v>3.11</v>
      </c>
      <c r="D28" s="32" t="s">
        <v>1</v>
      </c>
      <c r="E28" s="1">
        <v>1</v>
      </c>
      <c r="F28" s="9"/>
    </row>
    <row r="29" spans="1:11">
      <c r="A29" s="34">
        <v>2.7</v>
      </c>
      <c r="B29" s="8" t="s">
        <v>15</v>
      </c>
      <c r="C29" s="7"/>
      <c r="D29" s="32" t="s">
        <v>1</v>
      </c>
      <c r="E29" s="1">
        <v>1</v>
      </c>
      <c r="F29" s="32"/>
    </row>
    <row r="30" spans="1:11">
      <c r="A30" s="26">
        <v>2.8</v>
      </c>
      <c r="B30" s="18" t="s">
        <v>54</v>
      </c>
      <c r="C30" s="7" t="s">
        <v>337</v>
      </c>
      <c r="D30" s="17" t="s">
        <v>2</v>
      </c>
      <c r="E30" s="13">
        <v>1</v>
      </c>
      <c r="F30" s="48"/>
    </row>
    <row r="31" spans="1:11">
      <c r="A31" s="34">
        <v>2.9</v>
      </c>
      <c r="B31" s="18" t="s">
        <v>169</v>
      </c>
      <c r="C31" s="7"/>
      <c r="D31" s="17" t="s">
        <v>2</v>
      </c>
      <c r="E31" s="13">
        <v>1</v>
      </c>
      <c r="F31" s="48"/>
    </row>
    <row r="32" spans="1:11">
      <c r="A32" s="56">
        <v>2.1</v>
      </c>
      <c r="B32" s="45" t="s">
        <v>55</v>
      </c>
      <c r="C32" s="7" t="s">
        <v>339</v>
      </c>
      <c r="D32" s="17" t="s">
        <v>2</v>
      </c>
      <c r="E32" s="13">
        <v>1</v>
      </c>
      <c r="F32" s="48"/>
    </row>
    <row r="33" spans="1:7">
      <c r="A33" s="56">
        <v>2.11</v>
      </c>
      <c r="B33" s="45" t="s">
        <v>56</v>
      </c>
      <c r="C33" s="7" t="s">
        <v>338</v>
      </c>
      <c r="D33" s="17" t="s">
        <v>2</v>
      </c>
      <c r="E33" s="13">
        <v>1</v>
      </c>
      <c r="F33" s="48"/>
    </row>
    <row r="34" spans="1:7">
      <c r="A34" s="56">
        <v>2.12</v>
      </c>
      <c r="B34" s="45" t="s">
        <v>41</v>
      </c>
      <c r="C34" s="7">
        <v>4.4000000000000004</v>
      </c>
      <c r="D34" s="17" t="s">
        <v>2</v>
      </c>
      <c r="E34" s="13">
        <v>1</v>
      </c>
      <c r="F34" s="48"/>
    </row>
    <row r="35" spans="1:7" ht="24">
      <c r="A35" s="56">
        <v>2.13</v>
      </c>
      <c r="B35" s="18" t="s">
        <v>57</v>
      </c>
      <c r="C35" s="7" t="s">
        <v>340</v>
      </c>
      <c r="D35" s="17" t="s">
        <v>2</v>
      </c>
      <c r="E35" s="13">
        <v>1</v>
      </c>
      <c r="F35" s="48"/>
    </row>
    <row r="36" spans="1:7">
      <c r="A36" s="101" t="s">
        <v>141</v>
      </c>
      <c r="B36" s="102"/>
      <c r="C36" s="102"/>
      <c r="D36" s="102"/>
      <c r="E36" s="102"/>
      <c r="F36" s="103"/>
    </row>
    <row r="37" spans="1:7" ht="24">
      <c r="A37" s="7">
        <v>3.1</v>
      </c>
      <c r="B37" s="8" t="s">
        <v>191</v>
      </c>
      <c r="C37" s="40" t="s">
        <v>341</v>
      </c>
      <c r="D37" s="23" t="s">
        <v>0</v>
      </c>
      <c r="E37" s="5">
        <f>G37*1.2</f>
        <v>14.231999999999999</v>
      </c>
      <c r="F37" s="9"/>
      <c r="G37" s="4">
        <v>11.86</v>
      </c>
    </row>
    <row r="38" spans="1:7" ht="48">
      <c r="A38" s="7">
        <v>3.2</v>
      </c>
      <c r="B38" s="8" t="s">
        <v>309</v>
      </c>
      <c r="C38" s="40" t="s">
        <v>342</v>
      </c>
      <c r="D38" s="23" t="s">
        <v>0</v>
      </c>
      <c r="E38" s="5">
        <f>G38*1.2</f>
        <v>3.1680000000000001</v>
      </c>
      <c r="F38" s="9"/>
      <c r="G38" s="4">
        <v>2.64</v>
      </c>
    </row>
    <row r="39" spans="1:7" ht="24">
      <c r="A39" s="7">
        <v>3.3</v>
      </c>
      <c r="B39" s="8" t="s">
        <v>49</v>
      </c>
      <c r="C39" s="7" t="s">
        <v>342</v>
      </c>
      <c r="D39" s="7" t="s">
        <v>157</v>
      </c>
      <c r="E39" s="5">
        <f>G39*1.2</f>
        <v>6.7079999999999993</v>
      </c>
      <c r="F39" s="9"/>
      <c r="G39" s="4">
        <v>5.59</v>
      </c>
    </row>
    <row r="40" spans="1:7">
      <c r="A40" s="7">
        <v>3.4</v>
      </c>
      <c r="B40" s="10" t="s">
        <v>159</v>
      </c>
      <c r="C40" s="31">
        <v>3.11</v>
      </c>
      <c r="D40" s="7" t="s">
        <v>1</v>
      </c>
      <c r="E40" s="7">
        <v>1</v>
      </c>
      <c r="F40" s="9"/>
    </row>
    <row r="41" spans="1:7">
      <c r="A41" s="7">
        <v>3.5</v>
      </c>
      <c r="B41" s="8" t="s">
        <v>311</v>
      </c>
      <c r="C41" s="7"/>
      <c r="D41" s="32" t="s">
        <v>1</v>
      </c>
      <c r="E41" s="1">
        <v>1</v>
      </c>
      <c r="F41" s="9"/>
    </row>
    <row r="42" spans="1:7">
      <c r="A42" s="7">
        <v>3.6</v>
      </c>
      <c r="B42" s="10" t="s">
        <v>161</v>
      </c>
      <c r="C42" s="7" t="s">
        <v>344</v>
      </c>
      <c r="D42" s="7" t="s">
        <v>1</v>
      </c>
      <c r="E42" s="5">
        <v>2</v>
      </c>
      <c r="F42" s="9"/>
    </row>
    <row r="43" spans="1:7">
      <c r="A43" s="7">
        <v>3.7</v>
      </c>
      <c r="B43" s="18" t="s">
        <v>54</v>
      </c>
      <c r="C43" s="7" t="s">
        <v>337</v>
      </c>
      <c r="D43" s="17" t="s">
        <v>2</v>
      </c>
      <c r="E43" s="13">
        <v>1</v>
      </c>
      <c r="F43" s="48"/>
    </row>
    <row r="44" spans="1:7">
      <c r="A44" s="7">
        <v>3.8</v>
      </c>
      <c r="B44" s="18" t="s">
        <v>169</v>
      </c>
      <c r="C44" s="7"/>
      <c r="D44" s="17" t="s">
        <v>2</v>
      </c>
      <c r="E44" s="13">
        <v>1</v>
      </c>
      <c r="F44" s="48"/>
    </row>
    <row r="45" spans="1:7">
      <c r="A45" s="7">
        <v>3.9</v>
      </c>
      <c r="B45" s="45" t="s">
        <v>55</v>
      </c>
      <c r="C45" s="7" t="s">
        <v>339</v>
      </c>
      <c r="D45" s="17" t="s">
        <v>2</v>
      </c>
      <c r="E45" s="13">
        <v>1</v>
      </c>
      <c r="F45" s="48"/>
    </row>
    <row r="46" spans="1:7">
      <c r="A46" s="56">
        <v>3.1</v>
      </c>
      <c r="B46" s="45" t="s">
        <v>56</v>
      </c>
      <c r="C46" s="7" t="s">
        <v>338</v>
      </c>
      <c r="D46" s="17" t="s">
        <v>2</v>
      </c>
      <c r="E46" s="13">
        <v>1</v>
      </c>
      <c r="F46" s="48"/>
    </row>
    <row r="47" spans="1:7">
      <c r="A47" s="17">
        <v>3.11</v>
      </c>
      <c r="B47" s="45" t="s">
        <v>41</v>
      </c>
      <c r="C47" s="7">
        <v>4.4000000000000004</v>
      </c>
      <c r="D47" s="17" t="s">
        <v>2</v>
      </c>
      <c r="E47" s="13">
        <v>1</v>
      </c>
      <c r="F47" s="48"/>
    </row>
    <row r="48" spans="1:7" ht="24">
      <c r="A48" s="56">
        <v>3.12</v>
      </c>
      <c r="B48" s="18" t="s">
        <v>57</v>
      </c>
      <c r="C48" s="7" t="s">
        <v>340</v>
      </c>
      <c r="D48" s="17" t="s">
        <v>2</v>
      </c>
      <c r="E48" s="13">
        <v>1</v>
      </c>
      <c r="F48" s="48"/>
    </row>
  </sheetData>
  <mergeCells count="4">
    <mergeCell ref="A22:F22"/>
    <mergeCell ref="A36:F36"/>
    <mergeCell ref="A1:F1"/>
    <mergeCell ref="A3:F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9C092-0003-401B-BA1B-11E48BE84B64}">
  <dimension ref="A1:K158"/>
  <sheetViews>
    <sheetView zoomScale="115" zoomScaleNormal="115" workbookViewId="0">
      <selection activeCell="I122" sqref="I122"/>
    </sheetView>
  </sheetViews>
  <sheetFormatPr defaultColWidth="9.140625" defaultRowHeight="12"/>
  <cols>
    <col min="1" max="1" width="9.140625" style="11"/>
    <col min="2" max="2" width="47.140625" style="4" customWidth="1"/>
    <col min="3" max="3" width="9.140625" style="11"/>
    <col min="4" max="4" width="9.140625" style="36"/>
    <col min="5" max="5" width="9.5703125" style="11" customWidth="1"/>
    <col min="6" max="7" width="9.140625" style="4"/>
    <col min="8" max="8" width="10.5703125" style="4" customWidth="1"/>
    <col min="9" max="9" width="9.140625" style="4" customWidth="1"/>
    <col min="10" max="10" width="9.7109375" style="4" customWidth="1"/>
    <col min="11" max="16384" width="9.140625" style="4"/>
  </cols>
  <sheetData>
    <row r="1" spans="1:6">
      <c r="A1" s="104" t="s">
        <v>170</v>
      </c>
      <c r="B1" s="104"/>
      <c r="C1" s="104"/>
      <c r="D1" s="104"/>
      <c r="E1" s="104"/>
      <c r="F1" s="104"/>
    </row>
    <row r="2" spans="1:6">
      <c r="A2" s="2" t="s">
        <v>19</v>
      </c>
      <c r="B2" s="2" t="s">
        <v>20</v>
      </c>
      <c r="C2" s="41" t="s">
        <v>21</v>
      </c>
      <c r="D2" s="2" t="s">
        <v>22</v>
      </c>
      <c r="E2" s="3" t="s">
        <v>23</v>
      </c>
      <c r="F2" s="2" t="s">
        <v>24</v>
      </c>
    </row>
    <row r="3" spans="1:6">
      <c r="A3" s="104" t="s">
        <v>25</v>
      </c>
      <c r="B3" s="104"/>
      <c r="C3" s="104"/>
      <c r="D3" s="104"/>
      <c r="E3" s="104"/>
      <c r="F3" s="104"/>
    </row>
    <row r="4" spans="1:6">
      <c r="A4" s="12">
        <v>1</v>
      </c>
      <c r="B4" s="10" t="s">
        <v>62</v>
      </c>
      <c r="C4" s="12" t="s">
        <v>346</v>
      </c>
      <c r="D4" s="31" t="s">
        <v>2</v>
      </c>
      <c r="E4" s="12">
        <v>2</v>
      </c>
      <c r="F4" s="31"/>
    </row>
    <row r="5" spans="1:6" ht="24">
      <c r="A5" s="12">
        <v>2</v>
      </c>
      <c r="B5" s="10" t="s">
        <v>63</v>
      </c>
      <c r="C5" s="12" t="s">
        <v>347</v>
      </c>
      <c r="D5" s="7" t="s">
        <v>1</v>
      </c>
      <c r="E5" s="12">
        <v>2</v>
      </c>
      <c r="F5" s="31"/>
    </row>
    <row r="6" spans="1:6">
      <c r="A6" s="12">
        <v>3</v>
      </c>
      <c r="B6" s="10" t="s">
        <v>64</v>
      </c>
      <c r="C6" s="12" t="s">
        <v>346</v>
      </c>
      <c r="D6" s="7" t="s">
        <v>1</v>
      </c>
      <c r="E6" s="12">
        <v>2</v>
      </c>
      <c r="F6" s="31"/>
    </row>
    <row r="7" spans="1:6">
      <c r="A7" s="12">
        <v>4</v>
      </c>
      <c r="B7" s="10" t="s">
        <v>65</v>
      </c>
      <c r="C7" s="12" t="s">
        <v>346</v>
      </c>
      <c r="D7" s="7" t="s">
        <v>1</v>
      </c>
      <c r="E7" s="12">
        <v>4</v>
      </c>
      <c r="F7" s="31"/>
    </row>
    <row r="8" spans="1:6">
      <c r="A8" s="12">
        <v>5</v>
      </c>
      <c r="B8" s="10" t="s">
        <v>66</v>
      </c>
      <c r="C8" s="12" t="s">
        <v>346</v>
      </c>
      <c r="D8" s="7" t="s">
        <v>1</v>
      </c>
      <c r="E8" s="12">
        <v>1</v>
      </c>
      <c r="F8" s="31"/>
    </row>
    <row r="9" spans="1:6">
      <c r="A9" s="12">
        <v>6</v>
      </c>
      <c r="B9" s="10" t="s">
        <v>67</v>
      </c>
      <c r="C9" s="12" t="s">
        <v>346</v>
      </c>
      <c r="D9" s="7" t="s">
        <v>1</v>
      </c>
      <c r="E9" s="12">
        <v>1</v>
      </c>
      <c r="F9" s="31"/>
    </row>
    <row r="10" spans="1:6">
      <c r="A10" s="12">
        <v>7</v>
      </c>
      <c r="B10" s="10" t="s">
        <v>68</v>
      </c>
      <c r="C10" s="12" t="s">
        <v>346</v>
      </c>
      <c r="D10" s="7" t="s">
        <v>1</v>
      </c>
      <c r="E10" s="12">
        <v>1</v>
      </c>
      <c r="F10" s="31"/>
    </row>
    <row r="11" spans="1:6">
      <c r="A11" s="12">
        <v>8</v>
      </c>
      <c r="B11" s="10" t="s">
        <v>69</v>
      </c>
      <c r="C11" s="12" t="s">
        <v>346</v>
      </c>
      <c r="D11" s="7" t="s">
        <v>1</v>
      </c>
      <c r="E11" s="12">
        <v>2</v>
      </c>
      <c r="F11" s="31"/>
    </row>
    <row r="12" spans="1:6">
      <c r="A12" s="12">
        <v>9</v>
      </c>
      <c r="B12" s="10" t="s">
        <v>70</v>
      </c>
      <c r="C12" s="12" t="s">
        <v>346</v>
      </c>
      <c r="D12" s="7" t="s">
        <v>1</v>
      </c>
      <c r="E12" s="12">
        <v>2</v>
      </c>
      <c r="F12" s="31"/>
    </row>
    <row r="13" spans="1:6">
      <c r="A13" s="12">
        <v>10</v>
      </c>
      <c r="B13" s="10" t="s">
        <v>71</v>
      </c>
      <c r="C13" s="12" t="s">
        <v>346</v>
      </c>
      <c r="D13" s="7" t="s">
        <v>1</v>
      </c>
      <c r="E13" s="12">
        <v>2</v>
      </c>
      <c r="F13" s="31"/>
    </row>
    <row r="14" spans="1:6">
      <c r="A14" s="12">
        <v>11</v>
      </c>
      <c r="B14" s="10" t="s">
        <v>72</v>
      </c>
      <c r="C14" s="12" t="s">
        <v>346</v>
      </c>
      <c r="D14" s="7" t="s">
        <v>1</v>
      </c>
      <c r="E14" s="12">
        <v>2</v>
      </c>
      <c r="F14" s="31"/>
    </row>
    <row r="15" spans="1:6">
      <c r="A15" s="12">
        <v>12</v>
      </c>
      <c r="B15" s="10" t="s">
        <v>73</v>
      </c>
      <c r="C15" s="12" t="s">
        <v>346</v>
      </c>
      <c r="D15" s="7" t="s">
        <v>1</v>
      </c>
      <c r="E15" s="12">
        <v>1</v>
      </c>
      <c r="F15" s="31"/>
    </row>
    <row r="16" spans="1:6">
      <c r="A16" s="12">
        <v>13</v>
      </c>
      <c r="B16" s="10" t="s">
        <v>74</v>
      </c>
      <c r="C16" s="12" t="s">
        <v>348</v>
      </c>
      <c r="D16" s="7" t="s">
        <v>1</v>
      </c>
      <c r="E16" s="12">
        <v>7</v>
      </c>
      <c r="F16" s="31"/>
    </row>
    <row r="17" spans="1:7">
      <c r="A17" s="12">
        <v>14</v>
      </c>
      <c r="B17" s="10" t="s">
        <v>75</v>
      </c>
      <c r="C17" s="12" t="s">
        <v>328</v>
      </c>
      <c r="D17" s="7" t="s">
        <v>1</v>
      </c>
      <c r="E17" s="12">
        <v>2</v>
      </c>
      <c r="F17" s="31"/>
    </row>
    <row r="18" spans="1:7" ht="24">
      <c r="A18" s="12">
        <v>15</v>
      </c>
      <c r="B18" s="10" t="s">
        <v>76</v>
      </c>
      <c r="C18" s="12" t="s">
        <v>347</v>
      </c>
      <c r="D18" s="7" t="s">
        <v>1</v>
      </c>
      <c r="E18" s="12">
        <v>2</v>
      </c>
      <c r="F18" s="31"/>
    </row>
    <row r="19" spans="1:7">
      <c r="A19" s="12">
        <v>16</v>
      </c>
      <c r="B19" s="10" t="s">
        <v>77</v>
      </c>
      <c r="C19" s="12" t="s">
        <v>349</v>
      </c>
      <c r="D19" s="7" t="s">
        <v>1</v>
      </c>
      <c r="E19" s="12">
        <v>2</v>
      </c>
      <c r="F19" s="31"/>
    </row>
    <row r="20" spans="1:7">
      <c r="A20" s="17">
        <v>17</v>
      </c>
      <c r="B20" s="14" t="s">
        <v>27</v>
      </c>
      <c r="C20" s="17" t="s">
        <v>346</v>
      </c>
      <c r="D20" s="15" t="s">
        <v>2</v>
      </c>
      <c r="E20" s="16">
        <v>1</v>
      </c>
      <c r="F20" s="17"/>
    </row>
    <row r="21" spans="1:7">
      <c r="A21" s="17">
        <v>18</v>
      </c>
      <c r="B21" s="18" t="s">
        <v>3</v>
      </c>
      <c r="C21" s="17" t="s">
        <v>331</v>
      </c>
      <c r="D21" s="17" t="s">
        <v>4</v>
      </c>
      <c r="E21" s="13">
        <v>1</v>
      </c>
      <c r="F21" s="17"/>
    </row>
    <row r="22" spans="1:7">
      <c r="A22" s="17">
        <v>19</v>
      </c>
      <c r="B22" s="18" t="s">
        <v>5</v>
      </c>
      <c r="C22" s="17" t="s">
        <v>332</v>
      </c>
      <c r="D22" s="17" t="s">
        <v>4</v>
      </c>
      <c r="E22" s="13">
        <v>1</v>
      </c>
      <c r="F22" s="17"/>
    </row>
    <row r="23" spans="1:7" ht="24">
      <c r="A23" s="17">
        <v>20</v>
      </c>
      <c r="B23" s="45" t="s">
        <v>43</v>
      </c>
      <c r="C23" s="39" t="s">
        <v>350</v>
      </c>
      <c r="D23" s="39" t="s">
        <v>2</v>
      </c>
      <c r="E23" s="13">
        <v>1</v>
      </c>
      <c r="F23" s="17"/>
    </row>
    <row r="24" spans="1:7">
      <c r="A24" s="39">
        <v>21</v>
      </c>
      <c r="B24" s="45" t="s">
        <v>41</v>
      </c>
      <c r="C24" s="17">
        <v>4.4000000000000004</v>
      </c>
      <c r="D24" s="17" t="s">
        <v>2</v>
      </c>
      <c r="E24" s="49">
        <v>1</v>
      </c>
      <c r="F24" s="39"/>
    </row>
    <row r="25" spans="1:7">
      <c r="A25" s="105" t="s">
        <v>144</v>
      </c>
      <c r="B25" s="105"/>
      <c r="C25" s="105"/>
      <c r="D25" s="105"/>
      <c r="E25" s="105"/>
      <c r="F25" s="105"/>
    </row>
    <row r="26" spans="1:7" ht="24">
      <c r="A26" s="40">
        <v>1.1000000000000001</v>
      </c>
      <c r="B26" s="8" t="s">
        <v>78</v>
      </c>
      <c r="C26" s="7" t="s">
        <v>351</v>
      </c>
      <c r="D26" s="7" t="s">
        <v>0</v>
      </c>
      <c r="E26" s="5">
        <f>G26*1.2</f>
        <v>22.56</v>
      </c>
      <c r="F26" s="9"/>
      <c r="G26" s="4">
        <v>18.8</v>
      </c>
    </row>
    <row r="27" spans="1:7" ht="24">
      <c r="A27" s="40">
        <v>1.2</v>
      </c>
      <c r="B27" s="8" t="s">
        <v>46</v>
      </c>
      <c r="C27" s="7" t="s">
        <v>351</v>
      </c>
      <c r="D27" s="7" t="s">
        <v>0</v>
      </c>
      <c r="E27" s="5">
        <f>G27*1.2</f>
        <v>1.2</v>
      </c>
      <c r="F27" s="9"/>
      <c r="G27" s="4">
        <v>1</v>
      </c>
    </row>
    <row r="28" spans="1:7" ht="48">
      <c r="A28" s="40">
        <v>1.3</v>
      </c>
      <c r="B28" s="25" t="s">
        <v>79</v>
      </c>
      <c r="C28" s="7" t="s">
        <v>352</v>
      </c>
      <c r="D28" s="7" t="s">
        <v>0</v>
      </c>
      <c r="E28" s="5">
        <f>G28*1.2</f>
        <v>6.2519999999999998</v>
      </c>
      <c r="F28" s="9"/>
      <c r="G28" s="4">
        <v>5.21</v>
      </c>
    </row>
    <row r="29" spans="1:7" ht="60">
      <c r="A29" s="40">
        <v>1.4</v>
      </c>
      <c r="B29" s="25" t="s">
        <v>82</v>
      </c>
      <c r="C29" s="7">
        <v>2.7</v>
      </c>
      <c r="D29" s="7" t="s">
        <v>2</v>
      </c>
      <c r="E29" s="5" t="s">
        <v>83</v>
      </c>
      <c r="F29" s="9"/>
    </row>
    <row r="30" spans="1:7" ht="12" customHeight="1">
      <c r="A30" s="40">
        <v>1.5</v>
      </c>
      <c r="B30" s="44" t="s">
        <v>80</v>
      </c>
      <c r="C30" s="97"/>
      <c r="D30" s="15" t="s">
        <v>2</v>
      </c>
      <c r="E30" s="5">
        <v>1</v>
      </c>
      <c r="F30" s="9"/>
    </row>
    <row r="31" spans="1:7" ht="12" customHeight="1">
      <c r="A31" s="40">
        <v>1.6</v>
      </c>
      <c r="B31" s="44" t="s">
        <v>81</v>
      </c>
      <c r="C31" s="97"/>
      <c r="D31" s="15" t="s">
        <v>2</v>
      </c>
      <c r="E31" s="5">
        <v>1</v>
      </c>
      <c r="F31" s="9"/>
    </row>
    <row r="32" spans="1:7">
      <c r="A32" s="40">
        <v>1.7</v>
      </c>
      <c r="B32" s="14" t="s">
        <v>27</v>
      </c>
      <c r="C32" s="17" t="s">
        <v>346</v>
      </c>
      <c r="D32" s="15" t="s">
        <v>2</v>
      </c>
      <c r="E32" s="5">
        <v>1</v>
      </c>
      <c r="F32" s="9"/>
    </row>
    <row r="33" spans="1:7">
      <c r="A33" s="40">
        <v>1.8</v>
      </c>
      <c r="B33" s="18" t="s">
        <v>3</v>
      </c>
      <c r="C33" s="17" t="s">
        <v>331</v>
      </c>
      <c r="D33" s="17" t="s">
        <v>4</v>
      </c>
      <c r="E33" s="5">
        <v>1</v>
      </c>
      <c r="F33" s="9"/>
    </row>
    <row r="34" spans="1:7">
      <c r="A34" s="40">
        <v>1.9</v>
      </c>
      <c r="B34" s="18" t="s">
        <v>5</v>
      </c>
      <c r="C34" s="17" t="s">
        <v>332</v>
      </c>
      <c r="D34" s="17" t="s">
        <v>4</v>
      </c>
      <c r="E34" s="29">
        <v>1</v>
      </c>
      <c r="F34" s="38"/>
    </row>
    <row r="35" spans="1:7" ht="24">
      <c r="A35" s="40">
        <v>1.1000000000000001</v>
      </c>
      <c r="B35" s="45" t="s">
        <v>43</v>
      </c>
      <c r="C35" s="39" t="s">
        <v>350</v>
      </c>
      <c r="D35" s="39" t="s">
        <v>2</v>
      </c>
      <c r="E35" s="29">
        <v>1</v>
      </c>
      <c r="F35" s="38"/>
    </row>
    <row r="36" spans="1:7">
      <c r="A36" s="40">
        <v>1.1100000000000001</v>
      </c>
      <c r="B36" s="45" t="s">
        <v>41</v>
      </c>
      <c r="C36" s="17">
        <v>4.4000000000000004</v>
      </c>
      <c r="D36" s="17" t="s">
        <v>2</v>
      </c>
      <c r="E36" s="5">
        <v>1</v>
      </c>
      <c r="F36" s="38"/>
    </row>
    <row r="37" spans="1:7">
      <c r="A37" s="106" t="s">
        <v>145</v>
      </c>
      <c r="B37" s="106"/>
      <c r="C37" s="106"/>
      <c r="D37" s="106"/>
      <c r="E37" s="106"/>
      <c r="F37" s="106"/>
    </row>
    <row r="38" spans="1:7" ht="24">
      <c r="A38" s="98">
        <v>2.1</v>
      </c>
      <c r="B38" s="8" t="s">
        <v>84</v>
      </c>
      <c r="C38" s="40" t="s">
        <v>353</v>
      </c>
      <c r="D38" s="23" t="s">
        <v>2</v>
      </c>
      <c r="E38" s="5">
        <v>1</v>
      </c>
      <c r="F38" s="33"/>
    </row>
    <row r="39" spans="1:7" ht="64.5" customHeight="1">
      <c r="A39" s="98">
        <v>2.2000000000000002</v>
      </c>
      <c r="B39" s="8" t="s">
        <v>146</v>
      </c>
      <c r="C39" s="40" t="s">
        <v>354</v>
      </c>
      <c r="D39" s="23" t="s">
        <v>2</v>
      </c>
      <c r="E39" s="5">
        <v>1</v>
      </c>
      <c r="F39" s="33"/>
      <c r="G39" s="4">
        <v>2.5</v>
      </c>
    </row>
    <row r="40" spans="1:7" ht="48" customHeight="1">
      <c r="A40" s="98">
        <v>2.2999999999999998</v>
      </c>
      <c r="B40" s="8" t="s">
        <v>85</v>
      </c>
      <c r="C40" s="7" t="s">
        <v>355</v>
      </c>
      <c r="D40" s="7" t="s">
        <v>0</v>
      </c>
      <c r="E40" s="5">
        <f>G40*1.2</f>
        <v>78.516000000000005</v>
      </c>
      <c r="F40" s="33"/>
      <c r="G40" s="4">
        <v>65.430000000000007</v>
      </c>
    </row>
    <row r="41" spans="1:7" ht="24">
      <c r="A41" s="98">
        <v>2.4</v>
      </c>
      <c r="B41" s="8" t="s">
        <v>86</v>
      </c>
      <c r="C41" s="40" t="s">
        <v>356</v>
      </c>
      <c r="D41" s="23" t="s">
        <v>0</v>
      </c>
      <c r="E41" s="5">
        <v>2</v>
      </c>
      <c r="F41" s="33"/>
    </row>
    <row r="42" spans="1:7">
      <c r="A42" s="98">
        <v>2.5</v>
      </c>
      <c r="B42" s="8" t="s">
        <v>326</v>
      </c>
      <c r="C42" s="40"/>
      <c r="D42" s="23" t="s">
        <v>1</v>
      </c>
      <c r="E42" s="5">
        <v>1</v>
      </c>
      <c r="F42" s="33"/>
    </row>
    <row r="43" spans="1:7">
      <c r="A43" s="98">
        <v>2.6</v>
      </c>
      <c r="B43" s="8" t="s">
        <v>325</v>
      </c>
      <c r="C43" s="40" t="s">
        <v>328</v>
      </c>
      <c r="D43" s="23" t="s">
        <v>1</v>
      </c>
      <c r="E43" s="5">
        <v>1</v>
      </c>
      <c r="F43" s="33"/>
    </row>
    <row r="44" spans="1:7">
      <c r="A44" s="98">
        <v>2.7</v>
      </c>
      <c r="B44" s="18" t="s">
        <v>54</v>
      </c>
      <c r="C44" s="17" t="s">
        <v>337</v>
      </c>
      <c r="D44" s="17" t="s">
        <v>2</v>
      </c>
      <c r="E44" s="13">
        <v>1</v>
      </c>
      <c r="F44" s="9"/>
    </row>
    <row r="45" spans="1:7">
      <c r="A45" s="98">
        <v>2.8</v>
      </c>
      <c r="B45" s="18" t="s">
        <v>5</v>
      </c>
      <c r="C45" s="17"/>
      <c r="D45" s="17" t="s">
        <v>2</v>
      </c>
      <c r="E45" s="13">
        <v>1</v>
      </c>
      <c r="F45" s="9"/>
    </row>
    <row r="46" spans="1:7">
      <c r="A46" s="98">
        <v>2.9</v>
      </c>
      <c r="B46" s="18" t="s">
        <v>6</v>
      </c>
      <c r="C46" s="17"/>
      <c r="D46" s="17" t="s">
        <v>2</v>
      </c>
      <c r="E46" s="13">
        <v>1</v>
      </c>
      <c r="F46" s="9"/>
    </row>
    <row r="47" spans="1:7">
      <c r="A47" s="98">
        <v>2.1</v>
      </c>
      <c r="B47" s="45" t="s">
        <v>55</v>
      </c>
      <c r="C47" s="17" t="s">
        <v>339</v>
      </c>
      <c r="D47" s="17" t="s">
        <v>2</v>
      </c>
      <c r="E47" s="13">
        <v>1</v>
      </c>
      <c r="F47" s="9"/>
    </row>
    <row r="48" spans="1:7">
      <c r="A48" s="98">
        <v>2.11</v>
      </c>
      <c r="B48" s="45" t="s">
        <v>56</v>
      </c>
      <c r="C48" s="17" t="s">
        <v>338</v>
      </c>
      <c r="D48" s="17" t="s">
        <v>2</v>
      </c>
      <c r="E48" s="13">
        <v>1</v>
      </c>
      <c r="F48" s="9"/>
    </row>
    <row r="49" spans="1:7">
      <c r="A49" s="98">
        <v>2.12</v>
      </c>
      <c r="B49" s="45" t="s">
        <v>41</v>
      </c>
      <c r="C49" s="17">
        <v>4.4000000000000004</v>
      </c>
      <c r="D49" s="17" t="s">
        <v>2</v>
      </c>
      <c r="E49" s="13">
        <v>1</v>
      </c>
      <c r="F49" s="9"/>
    </row>
    <row r="50" spans="1:7" ht="24">
      <c r="A50" s="98">
        <v>2.13</v>
      </c>
      <c r="B50" s="18" t="s">
        <v>57</v>
      </c>
      <c r="C50" s="17" t="s">
        <v>340</v>
      </c>
      <c r="D50" s="17" t="s">
        <v>2</v>
      </c>
      <c r="E50" s="13">
        <v>1</v>
      </c>
      <c r="F50" s="9"/>
    </row>
    <row r="51" spans="1:7">
      <c r="A51" s="106" t="s">
        <v>143</v>
      </c>
      <c r="B51" s="106"/>
      <c r="C51" s="106"/>
      <c r="D51" s="106"/>
      <c r="E51" s="106"/>
      <c r="F51" s="106"/>
    </row>
    <row r="52" spans="1:7">
      <c r="A52" s="98"/>
      <c r="B52" s="19" t="s">
        <v>132</v>
      </c>
      <c r="C52" s="42"/>
      <c r="D52" s="19"/>
      <c r="E52" s="19"/>
      <c r="F52" s="20"/>
    </row>
    <row r="53" spans="1:7" ht="24">
      <c r="A53" s="40">
        <v>3.1</v>
      </c>
      <c r="B53" s="25" t="s">
        <v>131</v>
      </c>
      <c r="C53" s="40" t="s">
        <v>330</v>
      </c>
      <c r="D53" s="23"/>
      <c r="E53" s="5"/>
      <c r="F53" s="23"/>
    </row>
    <row r="54" spans="1:7">
      <c r="A54" s="40">
        <v>3.2</v>
      </c>
      <c r="B54" s="24" t="s">
        <v>9</v>
      </c>
      <c r="C54" s="40"/>
      <c r="D54" s="23" t="s">
        <v>0</v>
      </c>
      <c r="E54" s="5">
        <f>G54*1.2</f>
        <v>10.799999999999999</v>
      </c>
      <c r="F54" s="23"/>
      <c r="G54" s="4">
        <v>9</v>
      </c>
    </row>
    <row r="55" spans="1:7">
      <c r="A55" s="40">
        <v>3.3</v>
      </c>
      <c r="B55" s="24" t="s">
        <v>28</v>
      </c>
      <c r="C55" s="40"/>
      <c r="D55" s="23" t="s">
        <v>0</v>
      </c>
      <c r="E55" s="5">
        <f>G55*1.2</f>
        <v>13.2</v>
      </c>
      <c r="F55" s="23"/>
      <c r="G55" s="4">
        <v>11</v>
      </c>
    </row>
    <row r="56" spans="1:7" ht="24">
      <c r="A56" s="40">
        <v>3.4</v>
      </c>
      <c r="B56" s="24" t="s">
        <v>39</v>
      </c>
      <c r="C56" s="40">
        <v>4.3</v>
      </c>
      <c r="D56" s="23"/>
      <c r="E56" s="5"/>
      <c r="F56" s="23"/>
    </row>
    <row r="57" spans="1:7">
      <c r="A57" s="40">
        <v>3.5</v>
      </c>
      <c r="B57" s="24" t="s">
        <v>36</v>
      </c>
      <c r="C57" s="40"/>
      <c r="D57" s="23" t="s">
        <v>0</v>
      </c>
      <c r="E57" s="5">
        <f>E54</f>
        <v>10.799999999999999</v>
      </c>
      <c r="F57" s="23"/>
    </row>
    <row r="58" spans="1:7">
      <c r="A58" s="40">
        <v>3.6</v>
      </c>
      <c r="B58" s="24" t="s">
        <v>37</v>
      </c>
      <c r="C58" s="40"/>
      <c r="D58" s="22" t="s">
        <v>0</v>
      </c>
      <c r="E58" s="5">
        <f>E55</f>
        <v>13.2</v>
      </c>
      <c r="F58" s="23"/>
    </row>
    <row r="59" spans="1:7" ht="24">
      <c r="A59" s="40">
        <v>3.7</v>
      </c>
      <c r="B59" s="25" t="s">
        <v>35</v>
      </c>
      <c r="C59" s="40" t="s">
        <v>330</v>
      </c>
      <c r="D59" s="22"/>
      <c r="E59" s="5"/>
      <c r="F59" s="23"/>
    </row>
    <row r="60" spans="1:7">
      <c r="A60" s="40">
        <v>3.8</v>
      </c>
      <c r="B60" s="24" t="s">
        <v>29</v>
      </c>
      <c r="C60" s="40"/>
      <c r="D60" s="22" t="s">
        <v>0</v>
      </c>
      <c r="E60" s="5">
        <f>G60*1.2</f>
        <v>42</v>
      </c>
      <c r="F60" s="23"/>
      <c r="G60" s="4">
        <v>35</v>
      </c>
    </row>
    <row r="61" spans="1:7">
      <c r="A61" s="40">
        <v>3.9</v>
      </c>
      <c r="B61" s="24" t="s">
        <v>33</v>
      </c>
      <c r="C61" s="40"/>
      <c r="D61" s="22" t="s">
        <v>0</v>
      </c>
      <c r="E61" s="5">
        <f>G61*1.2</f>
        <v>16.8</v>
      </c>
      <c r="F61" s="23"/>
      <c r="G61" s="4">
        <v>14</v>
      </c>
    </row>
    <row r="62" spans="1:7">
      <c r="A62" s="98"/>
      <c r="B62" s="19" t="s">
        <v>133</v>
      </c>
      <c r="C62" s="42"/>
      <c r="D62" s="19"/>
      <c r="E62" s="19"/>
      <c r="F62" s="20"/>
    </row>
    <row r="63" spans="1:7" ht="24">
      <c r="A63" s="51">
        <v>3.1</v>
      </c>
      <c r="B63" s="25" t="s">
        <v>131</v>
      </c>
      <c r="C63" s="40" t="s">
        <v>330</v>
      </c>
      <c r="D63" s="23"/>
      <c r="E63" s="5"/>
      <c r="F63" s="54"/>
    </row>
    <row r="64" spans="1:7">
      <c r="A64" s="51">
        <v>3.11</v>
      </c>
      <c r="B64" s="24" t="s">
        <v>9</v>
      </c>
      <c r="C64" s="40"/>
      <c r="D64" s="23" t="s">
        <v>0</v>
      </c>
      <c r="E64" s="5">
        <f>G64*1.2</f>
        <v>10.799999999999999</v>
      </c>
      <c r="F64" s="54"/>
      <c r="G64" s="4">
        <v>9</v>
      </c>
    </row>
    <row r="65" spans="1:7">
      <c r="A65" s="51">
        <v>3.12</v>
      </c>
      <c r="B65" s="24" t="s">
        <v>28</v>
      </c>
      <c r="C65" s="40"/>
      <c r="D65" s="23" t="s">
        <v>0</v>
      </c>
      <c r="E65" s="5">
        <f>G65*1.2</f>
        <v>13.2</v>
      </c>
      <c r="F65" s="54"/>
      <c r="G65" s="4">
        <v>11</v>
      </c>
    </row>
    <row r="66" spans="1:7">
      <c r="A66" s="51">
        <v>3.13</v>
      </c>
      <c r="B66" s="24" t="s">
        <v>134</v>
      </c>
      <c r="C66" s="40">
        <v>4.0999999999999996</v>
      </c>
      <c r="D66" s="23"/>
      <c r="E66" s="5"/>
      <c r="F66" s="54"/>
    </row>
    <row r="67" spans="1:7">
      <c r="A67" s="51">
        <v>3.14</v>
      </c>
      <c r="B67" s="24" t="s">
        <v>36</v>
      </c>
      <c r="C67" s="40"/>
      <c r="D67" s="23" t="s">
        <v>0</v>
      </c>
      <c r="E67" s="5">
        <f>E64</f>
        <v>10.799999999999999</v>
      </c>
      <c r="F67" s="54"/>
    </row>
    <row r="68" spans="1:7">
      <c r="A68" s="51">
        <v>3.15</v>
      </c>
      <c r="B68" s="24" t="s">
        <v>37</v>
      </c>
      <c r="C68" s="40"/>
      <c r="D68" s="22" t="s">
        <v>0</v>
      </c>
      <c r="E68" s="5">
        <f>E65</f>
        <v>13.2</v>
      </c>
      <c r="F68" s="54"/>
    </row>
    <row r="69" spans="1:7" ht="24">
      <c r="A69" s="51">
        <v>3.16</v>
      </c>
      <c r="B69" s="25" t="s">
        <v>35</v>
      </c>
      <c r="C69" s="40" t="s">
        <v>330</v>
      </c>
      <c r="D69" s="22"/>
      <c r="E69" s="5"/>
      <c r="F69" s="54"/>
    </row>
    <row r="70" spans="1:7">
      <c r="A70" s="51">
        <v>3.17</v>
      </c>
      <c r="B70" s="24" t="s">
        <v>29</v>
      </c>
      <c r="C70" s="40"/>
      <c r="D70" s="22" t="s">
        <v>0</v>
      </c>
      <c r="E70" s="5">
        <f>G70*1.2</f>
        <v>6</v>
      </c>
      <c r="F70" s="54"/>
      <c r="G70" s="4">
        <v>5</v>
      </c>
    </row>
    <row r="71" spans="1:7">
      <c r="A71" s="51">
        <v>3.18</v>
      </c>
      <c r="B71" s="24" t="s">
        <v>33</v>
      </c>
      <c r="C71" s="40"/>
      <c r="D71" s="22" t="s">
        <v>0</v>
      </c>
      <c r="E71" s="5">
        <f>G71*1.2</f>
        <v>7.1999999999999993</v>
      </c>
      <c r="F71" s="54"/>
      <c r="G71" s="4">
        <v>6</v>
      </c>
    </row>
    <row r="72" spans="1:7">
      <c r="A72" s="98"/>
      <c r="B72" s="19" t="s">
        <v>135</v>
      </c>
      <c r="C72" s="42"/>
      <c r="D72" s="19"/>
      <c r="E72" s="19"/>
      <c r="F72" s="20"/>
    </row>
    <row r="73" spans="1:7" ht="24">
      <c r="A73" s="99">
        <v>3.19</v>
      </c>
      <c r="B73" s="25" t="s">
        <v>131</v>
      </c>
      <c r="C73" s="40" t="s">
        <v>330</v>
      </c>
      <c r="D73" s="23"/>
      <c r="E73" s="5"/>
      <c r="F73" s="54"/>
    </row>
    <row r="74" spans="1:7">
      <c r="A74" s="51">
        <v>3.2</v>
      </c>
      <c r="B74" s="24" t="s">
        <v>28</v>
      </c>
      <c r="C74" s="40"/>
      <c r="D74" s="23" t="s">
        <v>0</v>
      </c>
      <c r="E74" s="5">
        <f>G74*1.2</f>
        <v>2.4</v>
      </c>
      <c r="F74" s="54"/>
      <c r="G74" s="4">
        <v>2</v>
      </c>
    </row>
    <row r="75" spans="1:7">
      <c r="A75" s="99">
        <v>3.21</v>
      </c>
      <c r="B75" s="24" t="s">
        <v>29</v>
      </c>
      <c r="C75" s="40"/>
      <c r="D75" s="23" t="s">
        <v>0</v>
      </c>
      <c r="E75" s="5">
        <f>G75*1.2</f>
        <v>20.399999999999999</v>
      </c>
      <c r="F75" s="54"/>
      <c r="G75" s="4">
        <v>17</v>
      </c>
    </row>
    <row r="76" spans="1:7">
      <c r="A76" s="51">
        <v>3.22</v>
      </c>
      <c r="B76" s="24" t="s">
        <v>134</v>
      </c>
      <c r="C76" s="40">
        <v>4.0999999999999996</v>
      </c>
      <c r="D76" s="23"/>
      <c r="E76" s="5"/>
      <c r="F76" s="54"/>
    </row>
    <row r="77" spans="1:7">
      <c r="A77" s="99">
        <v>3.23</v>
      </c>
      <c r="B77" s="24" t="s">
        <v>37</v>
      </c>
      <c r="C77" s="40"/>
      <c r="D77" s="23" t="s">
        <v>0</v>
      </c>
      <c r="E77" s="5">
        <f>E74</f>
        <v>2.4</v>
      </c>
      <c r="F77" s="54"/>
    </row>
    <row r="78" spans="1:7">
      <c r="A78" s="51">
        <v>3.24</v>
      </c>
      <c r="B78" s="24" t="s">
        <v>38</v>
      </c>
      <c r="C78" s="40"/>
      <c r="D78" s="22" t="s">
        <v>0</v>
      </c>
      <c r="E78" s="5">
        <f>E75</f>
        <v>20.399999999999999</v>
      </c>
      <c r="F78" s="54"/>
    </row>
    <row r="79" spans="1:7">
      <c r="A79" s="99"/>
      <c r="B79" s="19" t="s">
        <v>136</v>
      </c>
      <c r="C79" s="53"/>
      <c r="D79" s="52"/>
      <c r="E79" s="52"/>
      <c r="F79" s="54"/>
    </row>
    <row r="80" spans="1:7">
      <c r="A80" s="40">
        <v>3.25</v>
      </c>
      <c r="B80" s="24" t="s">
        <v>137</v>
      </c>
      <c r="C80" s="40" t="s">
        <v>328</v>
      </c>
      <c r="D80" s="22"/>
      <c r="E80" s="5"/>
      <c r="F80" s="23"/>
    </row>
    <row r="81" spans="1:11">
      <c r="A81" s="40">
        <v>3.26</v>
      </c>
      <c r="B81" s="24" t="s">
        <v>9</v>
      </c>
      <c r="C81" s="40"/>
      <c r="D81" s="22" t="s">
        <v>1</v>
      </c>
      <c r="E81" s="5">
        <v>2</v>
      </c>
      <c r="F81" s="23"/>
    </row>
    <row r="82" spans="1:11">
      <c r="A82" s="40">
        <v>3.27</v>
      </c>
      <c r="B82" s="24" t="s">
        <v>28</v>
      </c>
      <c r="C82" s="40"/>
      <c r="D82" s="22" t="s">
        <v>1</v>
      </c>
      <c r="E82" s="5">
        <v>1</v>
      </c>
      <c r="F82" s="23"/>
    </row>
    <row r="83" spans="1:11">
      <c r="A83" s="40">
        <v>3.28</v>
      </c>
      <c r="B83" s="24" t="s">
        <v>29</v>
      </c>
      <c r="C83" s="40"/>
      <c r="D83" s="22" t="s">
        <v>1</v>
      </c>
      <c r="E83" s="5">
        <v>4</v>
      </c>
      <c r="F83" s="23"/>
    </row>
    <row r="84" spans="1:11">
      <c r="A84" s="40">
        <v>3.29</v>
      </c>
      <c r="B84" s="24" t="s">
        <v>40</v>
      </c>
      <c r="C84" s="40" t="s">
        <v>328</v>
      </c>
      <c r="D84" s="22" t="s">
        <v>2</v>
      </c>
      <c r="E84" s="5">
        <v>1</v>
      </c>
      <c r="F84" s="23"/>
    </row>
    <row r="85" spans="1:11">
      <c r="A85" s="40">
        <v>3.3</v>
      </c>
      <c r="B85" s="24" t="s">
        <v>138</v>
      </c>
      <c r="C85" s="40" t="s">
        <v>357</v>
      </c>
      <c r="D85" s="22" t="s">
        <v>1</v>
      </c>
      <c r="E85" s="5">
        <v>2</v>
      </c>
      <c r="F85" s="23"/>
    </row>
    <row r="86" spans="1:11">
      <c r="A86" s="40">
        <v>3.31</v>
      </c>
      <c r="B86" s="24" t="s">
        <v>139</v>
      </c>
      <c r="C86" s="40" t="s">
        <v>357</v>
      </c>
      <c r="D86" s="22" t="s">
        <v>1</v>
      </c>
      <c r="E86" s="5">
        <v>4</v>
      </c>
      <c r="F86" s="23"/>
    </row>
    <row r="87" spans="1:11">
      <c r="A87" s="40">
        <v>3.32</v>
      </c>
      <c r="B87" s="18" t="s">
        <v>3</v>
      </c>
      <c r="C87" s="17" t="s">
        <v>331</v>
      </c>
      <c r="D87" s="17" t="s">
        <v>4</v>
      </c>
      <c r="E87" s="13">
        <v>1</v>
      </c>
      <c r="F87" s="7"/>
      <c r="H87" s="10"/>
      <c r="I87" s="10" t="s">
        <v>149</v>
      </c>
      <c r="J87" s="10" t="s">
        <v>150</v>
      </c>
      <c r="K87" s="10" t="s">
        <v>151</v>
      </c>
    </row>
    <row r="88" spans="1:11">
      <c r="A88" s="40">
        <v>3.33</v>
      </c>
      <c r="B88" s="18" t="s">
        <v>5</v>
      </c>
      <c r="C88" s="17" t="s">
        <v>332</v>
      </c>
      <c r="D88" s="17" t="s">
        <v>4</v>
      </c>
      <c r="E88" s="13">
        <v>1</v>
      </c>
      <c r="F88" s="7"/>
      <c r="H88" s="10" t="s">
        <v>147</v>
      </c>
      <c r="I88" s="10">
        <v>1</v>
      </c>
      <c r="J88" s="10">
        <v>4</v>
      </c>
      <c r="K88" s="10">
        <f>I88*J88</f>
        <v>4</v>
      </c>
    </row>
    <row r="89" spans="1:11" ht="14.25" customHeight="1">
      <c r="A89" s="40">
        <v>3.34</v>
      </c>
      <c r="B89" s="18" t="s">
        <v>6</v>
      </c>
      <c r="C89" s="17"/>
      <c r="D89" s="17" t="s">
        <v>2</v>
      </c>
      <c r="E89" s="13">
        <v>1</v>
      </c>
      <c r="F89" s="7"/>
      <c r="H89" s="10" t="s">
        <v>148</v>
      </c>
      <c r="I89" s="10">
        <v>2</v>
      </c>
      <c r="J89" s="10">
        <v>4</v>
      </c>
      <c r="K89" s="10">
        <f>I89*J89</f>
        <v>8</v>
      </c>
    </row>
    <row r="90" spans="1:11">
      <c r="A90" s="40">
        <v>3.35</v>
      </c>
      <c r="B90" s="45" t="s">
        <v>43</v>
      </c>
      <c r="C90" s="17" t="s">
        <v>360</v>
      </c>
      <c r="D90" s="17" t="s">
        <v>42</v>
      </c>
      <c r="E90" s="13">
        <v>1</v>
      </c>
      <c r="F90" s="6"/>
      <c r="H90" s="10"/>
      <c r="I90" s="10"/>
      <c r="J90" s="55" t="s">
        <v>152</v>
      </c>
      <c r="K90" s="37">
        <f>SUM(K88:K89)</f>
        <v>12</v>
      </c>
    </row>
    <row r="91" spans="1:11">
      <c r="A91" s="40">
        <v>3.36</v>
      </c>
      <c r="B91" s="45" t="s">
        <v>41</v>
      </c>
      <c r="C91" s="17">
        <v>4.4000000000000004</v>
      </c>
      <c r="D91" s="17" t="s">
        <v>2</v>
      </c>
      <c r="E91" s="13">
        <v>1</v>
      </c>
      <c r="F91" s="6"/>
    </row>
    <row r="92" spans="1:11">
      <c r="A92" s="40">
        <v>3.37</v>
      </c>
      <c r="B92" s="18" t="s">
        <v>44</v>
      </c>
      <c r="C92" s="17" t="s">
        <v>328</v>
      </c>
      <c r="D92" s="17" t="s">
        <v>1</v>
      </c>
      <c r="E92" s="13">
        <f>K90</f>
        <v>12</v>
      </c>
      <c r="F92" s="7"/>
    </row>
    <row r="93" spans="1:11">
      <c r="A93" s="40">
        <v>3.38</v>
      </c>
      <c r="B93" s="18" t="s">
        <v>12</v>
      </c>
      <c r="C93" s="17"/>
      <c r="D93" s="17" t="s">
        <v>2</v>
      </c>
      <c r="E93" s="13">
        <v>1</v>
      </c>
      <c r="F93" s="7"/>
    </row>
    <row r="94" spans="1:11">
      <c r="A94" s="106" t="s">
        <v>172</v>
      </c>
      <c r="B94" s="106"/>
      <c r="C94" s="106"/>
      <c r="D94" s="106"/>
      <c r="E94" s="106"/>
      <c r="F94" s="106"/>
    </row>
    <row r="95" spans="1:11" ht="24" customHeight="1">
      <c r="A95" s="40">
        <v>4.0999999999999996</v>
      </c>
      <c r="B95" s="25" t="s">
        <v>126</v>
      </c>
      <c r="C95" s="107" t="s">
        <v>358</v>
      </c>
      <c r="D95" s="7" t="s">
        <v>0</v>
      </c>
      <c r="E95" s="5">
        <f t="shared" ref="E95:E97" si="0">G95*1.2</f>
        <v>59.027999999999992</v>
      </c>
      <c r="F95" s="7"/>
      <c r="G95" s="4">
        <v>49.19</v>
      </c>
    </row>
    <row r="96" spans="1:11">
      <c r="A96" s="40">
        <v>4.2</v>
      </c>
      <c r="B96" s="25" t="s">
        <v>127</v>
      </c>
      <c r="C96" s="108"/>
      <c r="D96" s="7" t="s">
        <v>0</v>
      </c>
      <c r="E96" s="5">
        <f t="shared" si="0"/>
        <v>36.564</v>
      </c>
      <c r="F96" s="7"/>
      <c r="G96" s="4">
        <v>30.47</v>
      </c>
    </row>
    <row r="97" spans="1:7">
      <c r="A97" s="40">
        <v>4.3</v>
      </c>
      <c r="B97" s="25" t="s">
        <v>128</v>
      </c>
      <c r="C97" s="109"/>
      <c r="D97" s="7" t="s">
        <v>0</v>
      </c>
      <c r="E97" s="5">
        <f t="shared" si="0"/>
        <v>48.815999999999995</v>
      </c>
      <c r="F97" s="7"/>
      <c r="G97" s="4">
        <v>40.68</v>
      </c>
    </row>
    <row r="98" spans="1:7">
      <c r="A98" s="40">
        <v>4.4000000000000004</v>
      </c>
      <c r="B98" s="25" t="s">
        <v>48</v>
      </c>
      <c r="C98" s="7">
        <v>2.8</v>
      </c>
      <c r="D98" s="7" t="s">
        <v>2</v>
      </c>
      <c r="E98" s="5">
        <v>12</v>
      </c>
      <c r="F98" s="7"/>
    </row>
    <row r="99" spans="1:7">
      <c r="A99" s="40">
        <v>4.5</v>
      </c>
      <c r="B99" s="10" t="s">
        <v>129</v>
      </c>
      <c r="C99" s="12" t="s">
        <v>348</v>
      </c>
      <c r="D99" s="7" t="s">
        <v>1</v>
      </c>
      <c r="E99" s="5">
        <v>1</v>
      </c>
      <c r="F99" s="7"/>
    </row>
    <row r="100" spans="1:7">
      <c r="A100" s="40">
        <v>4.5999999999999996</v>
      </c>
      <c r="B100" s="10" t="s">
        <v>130</v>
      </c>
      <c r="C100" s="12" t="s">
        <v>346</v>
      </c>
      <c r="D100" s="7" t="s">
        <v>1</v>
      </c>
      <c r="E100" s="5">
        <v>2</v>
      </c>
      <c r="F100" s="7"/>
    </row>
    <row r="101" spans="1:7">
      <c r="A101" s="40">
        <v>4.7</v>
      </c>
      <c r="B101" s="10" t="s">
        <v>61</v>
      </c>
      <c r="C101" s="97" t="s">
        <v>328</v>
      </c>
      <c r="D101" s="17" t="s">
        <v>2</v>
      </c>
      <c r="E101" s="13">
        <v>1</v>
      </c>
      <c r="F101" s="7"/>
    </row>
    <row r="102" spans="1:7">
      <c r="A102" s="40">
        <v>4.8</v>
      </c>
      <c r="B102" s="14" t="s">
        <v>27</v>
      </c>
      <c r="C102" s="17" t="s">
        <v>359</v>
      </c>
      <c r="D102" s="15" t="s">
        <v>2</v>
      </c>
      <c r="E102" s="13">
        <v>1</v>
      </c>
      <c r="F102" s="7"/>
    </row>
    <row r="103" spans="1:7">
      <c r="A103" s="40">
        <v>4.9000000000000004</v>
      </c>
      <c r="B103" s="18" t="s">
        <v>3</v>
      </c>
      <c r="C103" s="17" t="s">
        <v>331</v>
      </c>
      <c r="D103" s="17" t="s">
        <v>4</v>
      </c>
      <c r="E103" s="13">
        <v>1</v>
      </c>
      <c r="F103" s="7"/>
    </row>
    <row r="104" spans="1:7">
      <c r="A104" s="27">
        <v>4.0999999999999996</v>
      </c>
      <c r="B104" s="18" t="s">
        <v>5</v>
      </c>
      <c r="C104" s="17" t="s">
        <v>332</v>
      </c>
      <c r="D104" s="17" t="s">
        <v>4</v>
      </c>
      <c r="E104" s="49">
        <v>1</v>
      </c>
      <c r="F104" s="7"/>
    </row>
    <row r="105" spans="1:7">
      <c r="A105" s="40">
        <v>4.1100000000000003</v>
      </c>
      <c r="B105" s="45" t="s">
        <v>43</v>
      </c>
      <c r="C105" s="39" t="s">
        <v>360</v>
      </c>
      <c r="D105" s="39" t="s">
        <v>2</v>
      </c>
      <c r="E105" s="49">
        <v>1</v>
      </c>
      <c r="F105" s="7"/>
    </row>
    <row r="106" spans="1:7">
      <c r="A106" s="40">
        <v>4.12</v>
      </c>
      <c r="B106" s="45" t="s">
        <v>41</v>
      </c>
      <c r="C106" s="17">
        <v>4.4000000000000004</v>
      </c>
      <c r="D106" s="17" t="s">
        <v>2</v>
      </c>
      <c r="E106" s="13">
        <v>1</v>
      </c>
      <c r="F106" s="7"/>
    </row>
    <row r="107" spans="1:7">
      <c r="A107" s="106" t="s">
        <v>142</v>
      </c>
      <c r="B107" s="106"/>
      <c r="C107" s="106"/>
      <c r="D107" s="106"/>
      <c r="E107" s="106"/>
      <c r="F107" s="106"/>
    </row>
    <row r="108" spans="1:7" ht="48">
      <c r="A108" s="98">
        <v>5.0999999999999996</v>
      </c>
      <c r="B108" s="8" t="s">
        <v>140</v>
      </c>
      <c r="C108" s="40" t="s">
        <v>356</v>
      </c>
      <c r="D108" s="23"/>
      <c r="E108" s="5"/>
      <c r="F108" s="33"/>
    </row>
    <row r="109" spans="1:7">
      <c r="A109" s="98">
        <v>5.2</v>
      </c>
      <c r="B109" s="8" t="s">
        <v>10</v>
      </c>
      <c r="C109" s="40"/>
      <c r="D109" s="23" t="s">
        <v>0</v>
      </c>
      <c r="E109" s="5">
        <f>G109*1.2</f>
        <v>45.923999999999999</v>
      </c>
      <c r="F109" s="33"/>
      <c r="G109" s="4">
        <v>38.270000000000003</v>
      </c>
    </row>
    <row r="110" spans="1:7">
      <c r="A110" s="98">
        <v>5.3</v>
      </c>
      <c r="B110" s="8" t="s">
        <v>11</v>
      </c>
      <c r="C110" s="40"/>
      <c r="D110" s="23" t="s">
        <v>0</v>
      </c>
      <c r="E110" s="5">
        <f>G110*1.2</f>
        <v>14.856</v>
      </c>
      <c r="F110" s="33"/>
      <c r="G110" s="4">
        <v>12.38</v>
      </c>
    </row>
    <row r="111" spans="1:7" ht="24">
      <c r="A111" s="98">
        <v>5.4</v>
      </c>
      <c r="B111" s="8" t="s">
        <v>59</v>
      </c>
      <c r="C111" s="7" t="s">
        <v>361</v>
      </c>
      <c r="D111" s="7" t="s">
        <v>0</v>
      </c>
      <c r="E111" s="5">
        <f>G111*1.2</f>
        <v>24.623999999999999</v>
      </c>
      <c r="F111" s="7"/>
      <c r="G111" s="4">
        <v>20.52</v>
      </c>
    </row>
    <row r="112" spans="1:7" ht="24">
      <c r="A112" s="98">
        <v>5.5</v>
      </c>
      <c r="B112" s="8" t="s">
        <v>60</v>
      </c>
      <c r="C112" s="7" t="s">
        <v>362</v>
      </c>
      <c r="D112" s="31"/>
      <c r="E112" s="7"/>
      <c r="F112" s="7"/>
    </row>
    <row r="113" spans="1:7">
      <c r="A113" s="98">
        <v>5.6</v>
      </c>
      <c r="B113" s="8" t="s">
        <v>11</v>
      </c>
      <c r="C113" s="7"/>
      <c r="D113" s="7" t="s">
        <v>0</v>
      </c>
      <c r="E113" s="5">
        <f>G113*1.2</f>
        <v>1.9799999999999998</v>
      </c>
      <c r="F113" s="7"/>
      <c r="G113" s="4">
        <v>1.65</v>
      </c>
    </row>
    <row r="114" spans="1:7">
      <c r="A114" s="98">
        <v>5.7</v>
      </c>
      <c r="B114" s="8" t="s">
        <v>7</v>
      </c>
      <c r="C114" s="7"/>
      <c r="D114" s="7" t="s">
        <v>0</v>
      </c>
      <c r="E114" s="5">
        <f>G114*1.2</f>
        <v>32.076000000000001</v>
      </c>
      <c r="F114" s="7"/>
      <c r="G114" s="4">
        <v>26.73</v>
      </c>
    </row>
    <row r="115" spans="1:7">
      <c r="A115" s="98">
        <v>5.8</v>
      </c>
      <c r="B115" s="8" t="s">
        <v>155</v>
      </c>
      <c r="C115" s="7" t="s">
        <v>335</v>
      </c>
      <c r="D115" s="7" t="s">
        <v>1</v>
      </c>
      <c r="E115" s="5">
        <v>1</v>
      </c>
      <c r="F115" s="7"/>
    </row>
    <row r="116" spans="1:7">
      <c r="A116" s="98">
        <v>5.9</v>
      </c>
      <c r="B116" s="8" t="s">
        <v>156</v>
      </c>
      <c r="C116" s="7" t="s">
        <v>336</v>
      </c>
      <c r="D116" s="7" t="s">
        <v>1</v>
      </c>
      <c r="E116" s="5">
        <v>1</v>
      </c>
      <c r="F116" s="7"/>
    </row>
    <row r="117" spans="1:7">
      <c r="A117" s="35">
        <v>5.0999999999999996</v>
      </c>
      <c r="B117" s="8" t="s">
        <v>13</v>
      </c>
      <c r="C117" s="7">
        <v>3.8</v>
      </c>
      <c r="D117" s="7" t="s">
        <v>1</v>
      </c>
      <c r="E117" s="5">
        <v>2</v>
      </c>
      <c r="F117" s="7"/>
    </row>
    <row r="118" spans="1:7">
      <c r="A118" s="35">
        <v>5.1100000000000003</v>
      </c>
      <c r="B118" s="8" t="s">
        <v>14</v>
      </c>
      <c r="C118" s="7">
        <v>3.11</v>
      </c>
      <c r="D118" s="32" t="s">
        <v>1</v>
      </c>
      <c r="E118" s="1">
        <v>4</v>
      </c>
      <c r="F118" s="9"/>
    </row>
    <row r="119" spans="1:7">
      <c r="A119" s="35">
        <v>5.12</v>
      </c>
      <c r="B119" s="8" t="s">
        <v>15</v>
      </c>
      <c r="C119" s="7"/>
      <c r="D119" s="32" t="s">
        <v>1</v>
      </c>
      <c r="E119" s="1">
        <v>4</v>
      </c>
      <c r="F119" s="32"/>
    </row>
    <row r="120" spans="1:7" ht="72">
      <c r="A120" s="35">
        <v>5.13</v>
      </c>
      <c r="B120" s="8" t="s">
        <v>153</v>
      </c>
      <c r="C120" s="7" t="s">
        <v>354</v>
      </c>
      <c r="D120" s="32" t="s">
        <v>2</v>
      </c>
      <c r="E120" s="1">
        <v>1</v>
      </c>
      <c r="F120" s="32"/>
    </row>
    <row r="121" spans="1:7">
      <c r="A121" s="35">
        <v>5.14</v>
      </c>
      <c r="B121" s="8" t="s">
        <v>154</v>
      </c>
      <c r="C121" s="7">
        <v>3.13</v>
      </c>
      <c r="D121" s="32" t="s">
        <v>2</v>
      </c>
      <c r="E121" s="1">
        <v>1</v>
      </c>
      <c r="F121" s="32"/>
    </row>
    <row r="122" spans="1:7">
      <c r="A122" s="35">
        <v>5.15</v>
      </c>
      <c r="B122" s="8" t="s">
        <v>53</v>
      </c>
      <c r="C122" s="7">
        <v>3.3</v>
      </c>
      <c r="D122" s="7" t="s">
        <v>2</v>
      </c>
      <c r="E122" s="5">
        <v>1</v>
      </c>
      <c r="F122" s="32"/>
    </row>
    <row r="123" spans="1:7">
      <c r="A123" s="35">
        <v>5.16</v>
      </c>
      <c r="B123" s="18" t="s">
        <v>54</v>
      </c>
      <c r="C123" s="17" t="s">
        <v>337</v>
      </c>
      <c r="D123" s="17" t="s">
        <v>2</v>
      </c>
      <c r="E123" s="13">
        <v>1</v>
      </c>
      <c r="F123" s="48"/>
    </row>
    <row r="124" spans="1:7">
      <c r="A124" s="35">
        <v>5.17</v>
      </c>
      <c r="B124" s="18" t="s">
        <v>6</v>
      </c>
      <c r="C124" s="17"/>
      <c r="D124" s="17" t="s">
        <v>2</v>
      </c>
      <c r="E124" s="13">
        <v>1</v>
      </c>
      <c r="F124" s="48"/>
    </row>
    <row r="125" spans="1:7">
      <c r="A125" s="35">
        <v>5.1800000000000104</v>
      </c>
      <c r="B125" s="45" t="s">
        <v>55</v>
      </c>
      <c r="C125" s="17" t="s">
        <v>339</v>
      </c>
      <c r="D125" s="17" t="s">
        <v>2</v>
      </c>
      <c r="E125" s="13">
        <v>1</v>
      </c>
      <c r="F125" s="48"/>
    </row>
    <row r="126" spans="1:7">
      <c r="A126" s="35">
        <v>5.1900000000000102</v>
      </c>
      <c r="B126" s="45" t="s">
        <v>56</v>
      </c>
      <c r="C126" s="17" t="s">
        <v>338</v>
      </c>
      <c r="D126" s="17" t="s">
        <v>2</v>
      </c>
      <c r="E126" s="13">
        <v>1</v>
      </c>
      <c r="F126" s="48"/>
    </row>
    <row r="127" spans="1:7">
      <c r="A127" s="35">
        <v>5.2000000000000099</v>
      </c>
      <c r="B127" s="45" t="s">
        <v>41</v>
      </c>
      <c r="C127" s="17">
        <v>4.4000000000000004</v>
      </c>
      <c r="D127" s="17" t="s">
        <v>2</v>
      </c>
      <c r="E127" s="13">
        <v>1</v>
      </c>
      <c r="F127" s="48"/>
    </row>
    <row r="128" spans="1:7" ht="24">
      <c r="A128" s="35">
        <v>5.2100000000000097</v>
      </c>
      <c r="B128" s="18" t="s">
        <v>57</v>
      </c>
      <c r="C128" s="17" t="s">
        <v>340</v>
      </c>
      <c r="D128" s="17" t="s">
        <v>2</v>
      </c>
      <c r="E128" s="13">
        <v>1</v>
      </c>
      <c r="F128" s="48"/>
    </row>
    <row r="129" spans="1:7">
      <c r="A129" s="101" t="s">
        <v>163</v>
      </c>
      <c r="B129" s="102"/>
      <c r="C129" s="102"/>
      <c r="D129" s="102"/>
      <c r="E129" s="102"/>
      <c r="F129" s="103"/>
    </row>
    <row r="130" spans="1:7" ht="24">
      <c r="A130" s="7">
        <v>6.1</v>
      </c>
      <c r="B130" s="8" t="s">
        <v>164</v>
      </c>
      <c r="C130" s="7" t="s">
        <v>334</v>
      </c>
      <c r="D130" s="7"/>
      <c r="E130" s="5"/>
      <c r="F130" s="9"/>
    </row>
    <row r="131" spans="1:7">
      <c r="A131" s="7">
        <v>6.2</v>
      </c>
      <c r="B131" s="8" t="s">
        <v>8</v>
      </c>
      <c r="C131" s="7"/>
      <c r="D131" s="7" t="s">
        <v>0</v>
      </c>
      <c r="E131" s="5">
        <f>G131*1.2</f>
        <v>93.419999999999987</v>
      </c>
      <c r="F131" s="9"/>
      <c r="G131" s="4">
        <v>77.849999999999994</v>
      </c>
    </row>
    <row r="132" spans="1:7">
      <c r="A132" s="7">
        <v>6.3</v>
      </c>
      <c r="B132" s="8" t="s">
        <v>9</v>
      </c>
      <c r="C132" s="7"/>
      <c r="D132" s="7" t="s">
        <v>0</v>
      </c>
      <c r="E132" s="5">
        <f t="shared" ref="E132:E133" si="1">G132*1.2</f>
        <v>31.128</v>
      </c>
      <c r="F132" s="9"/>
      <c r="G132" s="4">
        <v>25.94</v>
      </c>
    </row>
    <row r="133" spans="1:7">
      <c r="A133" s="7">
        <v>6.4</v>
      </c>
      <c r="B133" s="8" t="s">
        <v>165</v>
      </c>
      <c r="C133" s="7"/>
      <c r="D133" s="7" t="s">
        <v>0</v>
      </c>
      <c r="E133" s="5">
        <f t="shared" si="1"/>
        <v>9.4079999999999995</v>
      </c>
      <c r="F133" s="9"/>
      <c r="G133" s="4">
        <v>7.84</v>
      </c>
    </row>
    <row r="134" spans="1:7">
      <c r="A134" s="7">
        <v>6.5</v>
      </c>
      <c r="B134" s="8" t="s">
        <v>166</v>
      </c>
      <c r="C134" s="7" t="s">
        <v>364</v>
      </c>
      <c r="D134" s="7" t="s">
        <v>1</v>
      </c>
      <c r="E134" s="5">
        <v>21</v>
      </c>
      <c r="F134" s="9"/>
    </row>
    <row r="135" spans="1:7" ht="24">
      <c r="A135" s="7">
        <v>6.6</v>
      </c>
      <c r="B135" s="8" t="s">
        <v>167</v>
      </c>
      <c r="C135" s="7" t="s">
        <v>365</v>
      </c>
      <c r="D135" s="7" t="s">
        <v>1</v>
      </c>
      <c r="E135" s="5">
        <v>4</v>
      </c>
      <c r="F135" s="9"/>
    </row>
    <row r="136" spans="1:7">
      <c r="A136" s="7">
        <v>6.7</v>
      </c>
      <c r="B136" s="8" t="s">
        <v>168</v>
      </c>
      <c r="C136" s="7">
        <v>3.14</v>
      </c>
      <c r="D136" s="7" t="s">
        <v>1</v>
      </c>
      <c r="E136" s="5">
        <v>1</v>
      </c>
      <c r="F136" s="9"/>
    </row>
    <row r="137" spans="1:7">
      <c r="A137" s="7">
        <v>6.8</v>
      </c>
      <c r="B137" s="18" t="s">
        <v>54</v>
      </c>
      <c r="C137" s="17" t="s">
        <v>337</v>
      </c>
      <c r="D137" s="17" t="s">
        <v>2</v>
      </c>
      <c r="E137" s="13">
        <v>1</v>
      </c>
      <c r="F137" s="9"/>
    </row>
    <row r="138" spans="1:7">
      <c r="A138" s="7">
        <v>6.9</v>
      </c>
      <c r="B138" s="18" t="s">
        <v>6</v>
      </c>
      <c r="C138" s="17"/>
      <c r="D138" s="17" t="s">
        <v>2</v>
      </c>
      <c r="E138" s="13">
        <v>1</v>
      </c>
      <c r="F138" s="9"/>
    </row>
    <row r="139" spans="1:7">
      <c r="A139" s="35">
        <v>6.1</v>
      </c>
      <c r="B139" s="45" t="s">
        <v>55</v>
      </c>
      <c r="C139" s="17" t="s">
        <v>339</v>
      </c>
      <c r="D139" s="17" t="s">
        <v>2</v>
      </c>
      <c r="E139" s="13">
        <v>1</v>
      </c>
      <c r="F139" s="9"/>
    </row>
    <row r="140" spans="1:7">
      <c r="A140" s="35">
        <v>6.11</v>
      </c>
      <c r="B140" s="45" t="s">
        <v>41</v>
      </c>
      <c r="C140" s="17">
        <v>4.4000000000000004</v>
      </c>
      <c r="D140" s="17" t="s">
        <v>2</v>
      </c>
      <c r="E140" s="13">
        <v>1</v>
      </c>
      <c r="F140" s="9"/>
    </row>
    <row r="141" spans="1:7" ht="24">
      <c r="A141" s="35">
        <v>6.12</v>
      </c>
      <c r="B141" s="18" t="s">
        <v>57</v>
      </c>
      <c r="C141" s="17" t="s">
        <v>340</v>
      </c>
      <c r="D141" s="17" t="s">
        <v>2</v>
      </c>
      <c r="E141" s="13">
        <v>1</v>
      </c>
      <c r="F141" s="9"/>
    </row>
    <row r="142" spans="1:7">
      <c r="A142" s="101" t="s">
        <v>141</v>
      </c>
      <c r="B142" s="102"/>
      <c r="C142" s="102"/>
      <c r="D142" s="102"/>
      <c r="E142" s="102"/>
      <c r="F142" s="103"/>
    </row>
    <row r="143" spans="1:7" ht="24">
      <c r="A143" s="7">
        <v>7.1</v>
      </c>
      <c r="B143" s="8" t="s">
        <v>58</v>
      </c>
      <c r="C143" s="40" t="s">
        <v>341</v>
      </c>
      <c r="D143" s="23"/>
      <c r="E143" s="5"/>
      <c r="F143" s="9"/>
    </row>
    <row r="144" spans="1:7">
      <c r="A144" s="7">
        <v>7.2</v>
      </c>
      <c r="B144" s="8" t="s">
        <v>10</v>
      </c>
      <c r="C144" s="40"/>
      <c r="D144" s="23" t="s">
        <v>0</v>
      </c>
      <c r="E144" s="5">
        <f>G144*1.2</f>
        <v>8.6280000000000001</v>
      </c>
      <c r="F144" s="9"/>
      <c r="G144" s="4">
        <v>7.19</v>
      </c>
    </row>
    <row r="145" spans="1:7">
      <c r="A145" s="7">
        <v>7.3</v>
      </c>
      <c r="B145" s="8" t="s">
        <v>11</v>
      </c>
      <c r="C145" s="40"/>
      <c r="D145" s="23" t="s">
        <v>0</v>
      </c>
      <c r="E145" s="5">
        <f>G145*1.2</f>
        <v>67.188000000000002</v>
      </c>
      <c r="F145" s="9"/>
      <c r="G145" s="4">
        <v>55.99</v>
      </c>
    </row>
    <row r="146" spans="1:7" ht="24">
      <c r="A146" s="7">
        <v>7.4</v>
      </c>
      <c r="B146" s="8" t="s">
        <v>49</v>
      </c>
      <c r="C146" s="7">
        <v>4.3</v>
      </c>
      <c r="D146" s="7" t="s">
        <v>157</v>
      </c>
      <c r="E146" s="5">
        <f>G146*1.2</f>
        <v>37.08</v>
      </c>
      <c r="F146" s="9"/>
      <c r="G146" s="4">
        <v>30.9</v>
      </c>
    </row>
    <row r="147" spans="1:7">
      <c r="A147" s="7">
        <v>7.5</v>
      </c>
      <c r="B147" s="10" t="s">
        <v>158</v>
      </c>
      <c r="C147" s="7">
        <v>3.11</v>
      </c>
      <c r="D147" s="7" t="s">
        <v>1</v>
      </c>
      <c r="E147" s="5">
        <v>1</v>
      </c>
      <c r="F147" s="9"/>
    </row>
    <row r="148" spans="1:7">
      <c r="A148" s="7">
        <v>7.6</v>
      </c>
      <c r="B148" s="10" t="s">
        <v>159</v>
      </c>
      <c r="C148" s="7">
        <v>3.11</v>
      </c>
      <c r="D148" s="7" t="s">
        <v>1</v>
      </c>
      <c r="E148" s="7">
        <v>2</v>
      </c>
      <c r="F148" s="9"/>
    </row>
    <row r="149" spans="1:7">
      <c r="A149" s="7">
        <v>7.7</v>
      </c>
      <c r="B149" s="10" t="s">
        <v>160</v>
      </c>
      <c r="C149" s="7">
        <v>3.11</v>
      </c>
      <c r="D149" s="7" t="s">
        <v>1</v>
      </c>
      <c r="E149" s="5">
        <v>1</v>
      </c>
      <c r="F149" s="9"/>
    </row>
    <row r="150" spans="1:7">
      <c r="A150" s="7">
        <v>7.8</v>
      </c>
      <c r="B150" s="10" t="s">
        <v>161</v>
      </c>
      <c r="C150" s="7" t="s">
        <v>344</v>
      </c>
      <c r="D150" s="7" t="s">
        <v>1</v>
      </c>
      <c r="E150" s="5">
        <v>5</v>
      </c>
      <c r="F150" s="9"/>
    </row>
    <row r="151" spans="1:7">
      <c r="A151" s="7">
        <v>7.9</v>
      </c>
      <c r="B151" s="10" t="s">
        <v>162</v>
      </c>
      <c r="C151" s="7" t="s">
        <v>366</v>
      </c>
      <c r="D151" s="7" t="s">
        <v>1</v>
      </c>
      <c r="E151" s="5">
        <v>2</v>
      </c>
      <c r="F151" s="7"/>
    </row>
    <row r="152" spans="1:7">
      <c r="A152" s="56">
        <v>7.1</v>
      </c>
      <c r="B152" s="18" t="s">
        <v>54</v>
      </c>
      <c r="C152" s="17" t="s">
        <v>337</v>
      </c>
      <c r="D152" s="17" t="s">
        <v>2</v>
      </c>
      <c r="E152" s="13">
        <v>1</v>
      </c>
      <c r="F152" s="48"/>
    </row>
    <row r="153" spans="1:7">
      <c r="A153" s="17">
        <v>7.11</v>
      </c>
      <c r="B153" s="18" t="s">
        <v>5</v>
      </c>
      <c r="C153" s="17"/>
      <c r="D153" s="17" t="s">
        <v>2</v>
      </c>
      <c r="E153" s="13">
        <v>1</v>
      </c>
      <c r="F153" s="48"/>
    </row>
    <row r="154" spans="1:7">
      <c r="A154" s="56">
        <v>7.12</v>
      </c>
      <c r="B154" s="18" t="s">
        <v>6</v>
      </c>
      <c r="C154" s="17"/>
      <c r="D154" s="17" t="s">
        <v>2</v>
      </c>
      <c r="E154" s="13">
        <v>1</v>
      </c>
      <c r="F154" s="48"/>
    </row>
    <row r="155" spans="1:7">
      <c r="A155" s="17">
        <v>7.13</v>
      </c>
      <c r="B155" s="45" t="s">
        <v>55</v>
      </c>
      <c r="C155" s="17" t="s">
        <v>339</v>
      </c>
      <c r="D155" s="17" t="s">
        <v>2</v>
      </c>
      <c r="E155" s="13">
        <v>1</v>
      </c>
      <c r="F155" s="48"/>
    </row>
    <row r="156" spans="1:7">
      <c r="A156" s="56">
        <v>7.14</v>
      </c>
      <c r="B156" s="45" t="s">
        <v>56</v>
      </c>
      <c r="C156" s="17" t="s">
        <v>338</v>
      </c>
      <c r="D156" s="17" t="s">
        <v>2</v>
      </c>
      <c r="E156" s="13">
        <v>1</v>
      </c>
      <c r="F156" s="48"/>
    </row>
    <row r="157" spans="1:7">
      <c r="A157" s="17">
        <v>7.15</v>
      </c>
      <c r="B157" s="45" t="s">
        <v>41</v>
      </c>
      <c r="C157" s="17">
        <v>4.4000000000000004</v>
      </c>
      <c r="D157" s="17" t="s">
        <v>2</v>
      </c>
      <c r="E157" s="13">
        <v>1</v>
      </c>
      <c r="F157" s="48"/>
    </row>
    <row r="158" spans="1:7" ht="24">
      <c r="A158" s="56">
        <v>7.16</v>
      </c>
      <c r="B158" s="18" t="s">
        <v>57</v>
      </c>
      <c r="C158" s="17" t="s">
        <v>340</v>
      </c>
      <c r="D158" s="17" t="s">
        <v>2</v>
      </c>
      <c r="E158" s="13">
        <v>1</v>
      </c>
      <c r="F158" s="48"/>
    </row>
  </sheetData>
  <mergeCells count="10">
    <mergeCell ref="A142:F142"/>
    <mergeCell ref="A129:F129"/>
    <mergeCell ref="A1:F1"/>
    <mergeCell ref="A94:F94"/>
    <mergeCell ref="A51:F51"/>
    <mergeCell ref="A107:F107"/>
    <mergeCell ref="A37:F37"/>
    <mergeCell ref="A3:F3"/>
    <mergeCell ref="A25:F25"/>
    <mergeCell ref="C95:C97"/>
  </mergeCells>
  <phoneticPr fontId="23" type="noConversion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223D4-B469-444B-9A0E-D02CC8C7CF5F}">
  <dimension ref="A1:L348"/>
  <sheetViews>
    <sheetView tabSelected="1" topLeftCell="A241" zoomScale="145" zoomScaleNormal="145" workbookViewId="0">
      <selection activeCell="G319" sqref="G319"/>
    </sheetView>
  </sheetViews>
  <sheetFormatPr defaultColWidth="9.140625" defaultRowHeight="12"/>
  <cols>
    <col min="1" max="1" width="9.140625" style="11"/>
    <col min="2" max="2" width="47.140625" style="4" customWidth="1"/>
    <col min="3" max="3" width="9.140625" style="11"/>
    <col min="4" max="4" width="9.140625" style="36"/>
    <col min="5" max="5" width="9.140625" style="11"/>
    <col min="6" max="8" width="9.140625" style="4"/>
    <col min="9" max="9" width="9.140625" style="4" customWidth="1"/>
    <col min="10" max="10" width="8.140625" style="4" customWidth="1"/>
    <col min="11" max="16384" width="9.140625" style="4"/>
  </cols>
  <sheetData>
    <row r="1" spans="1:6" ht="12" customHeight="1">
      <c r="A1" s="105" t="s">
        <v>171</v>
      </c>
      <c r="B1" s="105"/>
      <c r="C1" s="105"/>
      <c r="D1" s="105"/>
      <c r="E1" s="105"/>
      <c r="F1" s="105"/>
    </row>
    <row r="2" spans="1:6">
      <c r="A2" s="2" t="s">
        <v>19</v>
      </c>
      <c r="B2" s="2" t="s">
        <v>20</v>
      </c>
      <c r="C2" s="41" t="s">
        <v>21</v>
      </c>
      <c r="D2" s="2" t="s">
        <v>22</v>
      </c>
      <c r="E2" s="3" t="s">
        <v>23</v>
      </c>
      <c r="F2" s="2" t="s">
        <v>24</v>
      </c>
    </row>
    <row r="3" spans="1:6">
      <c r="A3" s="116" t="s">
        <v>25</v>
      </c>
      <c r="B3" s="117"/>
      <c r="C3" s="117"/>
      <c r="D3" s="117"/>
      <c r="E3" s="117"/>
      <c r="F3" s="118"/>
    </row>
    <row r="4" spans="1:6" ht="24">
      <c r="A4" s="23" t="s">
        <v>124</v>
      </c>
      <c r="B4" s="47" t="s">
        <v>125</v>
      </c>
      <c r="C4" s="23" t="s">
        <v>367</v>
      </c>
      <c r="D4" s="23" t="s">
        <v>2</v>
      </c>
      <c r="E4" s="7">
        <v>1</v>
      </c>
      <c r="F4" s="46"/>
    </row>
    <row r="5" spans="1:6" ht="24">
      <c r="A5" s="23" t="s">
        <v>26</v>
      </c>
      <c r="B5" s="10" t="s">
        <v>123</v>
      </c>
      <c r="C5" s="23" t="s">
        <v>368</v>
      </c>
      <c r="D5" s="23" t="s">
        <v>2</v>
      </c>
      <c r="E5" s="7">
        <v>1</v>
      </c>
      <c r="F5" s="46"/>
    </row>
    <row r="6" spans="1:6">
      <c r="A6" s="7">
        <v>1</v>
      </c>
      <c r="B6" s="10" t="s">
        <v>87</v>
      </c>
      <c r="C6" s="7" t="s">
        <v>346</v>
      </c>
      <c r="D6" s="23" t="s">
        <v>1</v>
      </c>
      <c r="E6" s="7">
        <v>6</v>
      </c>
      <c r="F6" s="33"/>
    </row>
    <row r="7" spans="1:6">
      <c r="A7" s="7">
        <v>2</v>
      </c>
      <c r="B7" s="10" t="s">
        <v>88</v>
      </c>
      <c r="C7" s="7" t="s">
        <v>346</v>
      </c>
      <c r="D7" s="23" t="s">
        <v>1</v>
      </c>
      <c r="E7" s="7">
        <v>2</v>
      </c>
      <c r="F7" s="33"/>
    </row>
    <row r="8" spans="1:6">
      <c r="A8" s="7">
        <v>3</v>
      </c>
      <c r="B8" s="10" t="s">
        <v>89</v>
      </c>
      <c r="C8" s="7" t="s">
        <v>346</v>
      </c>
      <c r="D8" s="23" t="s">
        <v>1</v>
      </c>
      <c r="E8" s="7">
        <v>2</v>
      </c>
      <c r="F8" s="33"/>
    </row>
    <row r="9" spans="1:6">
      <c r="A9" s="7">
        <v>4</v>
      </c>
      <c r="B9" s="10" t="s">
        <v>62</v>
      </c>
      <c r="C9" s="7" t="s">
        <v>346</v>
      </c>
      <c r="D9" s="23" t="s">
        <v>1</v>
      </c>
      <c r="E9" s="7">
        <v>1</v>
      </c>
      <c r="F9" s="33"/>
    </row>
    <row r="10" spans="1:6" ht="24">
      <c r="A10" s="7">
        <v>5</v>
      </c>
      <c r="B10" s="10" t="s">
        <v>63</v>
      </c>
      <c r="C10" s="7" t="s">
        <v>347</v>
      </c>
      <c r="D10" s="23" t="s">
        <v>1</v>
      </c>
      <c r="E10" s="7">
        <v>2</v>
      </c>
      <c r="F10" s="33"/>
    </row>
    <row r="11" spans="1:6">
      <c r="A11" s="7">
        <v>6</v>
      </c>
      <c r="B11" s="10" t="s">
        <v>64</v>
      </c>
      <c r="C11" s="7" t="s">
        <v>346</v>
      </c>
      <c r="D11" s="23" t="s">
        <v>1</v>
      </c>
      <c r="E11" s="7">
        <v>2</v>
      </c>
      <c r="F11" s="33"/>
    </row>
    <row r="12" spans="1:6">
      <c r="A12" s="7">
        <v>7</v>
      </c>
      <c r="B12" s="10" t="s">
        <v>90</v>
      </c>
      <c r="C12" s="7" t="s">
        <v>346</v>
      </c>
      <c r="D12" s="23" t="s">
        <v>1</v>
      </c>
      <c r="E12" s="7">
        <v>1</v>
      </c>
      <c r="F12" s="33"/>
    </row>
    <row r="13" spans="1:6">
      <c r="A13" s="7">
        <v>8</v>
      </c>
      <c r="B13" s="10" t="s">
        <v>65</v>
      </c>
      <c r="C13" s="7" t="s">
        <v>346</v>
      </c>
      <c r="D13" s="23" t="s">
        <v>1</v>
      </c>
      <c r="E13" s="7">
        <v>6</v>
      </c>
      <c r="F13" s="33"/>
    </row>
    <row r="14" spans="1:6">
      <c r="A14" s="7">
        <v>9</v>
      </c>
      <c r="B14" s="10" t="s">
        <v>91</v>
      </c>
      <c r="C14" s="7" t="s">
        <v>346</v>
      </c>
      <c r="D14" s="23" t="s">
        <v>1</v>
      </c>
      <c r="E14" s="7">
        <v>2</v>
      </c>
      <c r="F14" s="33"/>
    </row>
    <row r="15" spans="1:6">
      <c r="A15" s="7">
        <v>10</v>
      </c>
      <c r="B15" s="10" t="s">
        <v>92</v>
      </c>
      <c r="C15" s="7" t="s">
        <v>346</v>
      </c>
      <c r="D15" s="23" t="s">
        <v>1</v>
      </c>
      <c r="E15" s="7">
        <v>4</v>
      </c>
      <c r="F15" s="33"/>
    </row>
    <row r="16" spans="1:6">
      <c r="A16" s="7">
        <v>11</v>
      </c>
      <c r="B16" s="10" t="s">
        <v>93</v>
      </c>
      <c r="C16" s="7" t="s">
        <v>346</v>
      </c>
      <c r="D16" s="23" t="s">
        <v>1</v>
      </c>
      <c r="E16" s="7">
        <v>2</v>
      </c>
      <c r="F16" s="33"/>
    </row>
    <row r="17" spans="1:6">
      <c r="A17" s="7">
        <v>12</v>
      </c>
      <c r="B17" s="10" t="s">
        <v>94</v>
      </c>
      <c r="C17" s="7" t="s">
        <v>346</v>
      </c>
      <c r="D17" s="23" t="s">
        <v>1</v>
      </c>
      <c r="E17" s="7">
        <v>4</v>
      </c>
      <c r="F17" s="33"/>
    </row>
    <row r="18" spans="1:6">
      <c r="A18" s="7">
        <v>13</v>
      </c>
      <c r="B18" s="10" t="s">
        <v>66</v>
      </c>
      <c r="C18" s="7" t="s">
        <v>346</v>
      </c>
      <c r="D18" s="23" t="s">
        <v>1</v>
      </c>
      <c r="E18" s="7">
        <v>1</v>
      </c>
      <c r="F18" s="33"/>
    </row>
    <row r="19" spans="1:6">
      <c r="A19" s="7">
        <v>14</v>
      </c>
      <c r="B19" s="10" t="s">
        <v>95</v>
      </c>
      <c r="C19" s="7" t="s">
        <v>346</v>
      </c>
      <c r="D19" s="23" t="s">
        <v>1</v>
      </c>
      <c r="E19" s="7">
        <v>2</v>
      </c>
      <c r="F19" s="33"/>
    </row>
    <row r="20" spans="1:6">
      <c r="A20" s="7">
        <v>15</v>
      </c>
      <c r="B20" s="10" t="s">
        <v>96</v>
      </c>
      <c r="C20" s="7" t="s">
        <v>346</v>
      </c>
      <c r="D20" s="23" t="s">
        <v>1</v>
      </c>
      <c r="E20" s="7">
        <v>1</v>
      </c>
      <c r="F20" s="33"/>
    </row>
    <row r="21" spans="1:6">
      <c r="A21" s="7">
        <v>16</v>
      </c>
      <c r="B21" s="10" t="s">
        <v>67</v>
      </c>
      <c r="C21" s="7" t="s">
        <v>346</v>
      </c>
      <c r="D21" s="23" t="s">
        <v>1</v>
      </c>
      <c r="E21" s="7">
        <v>3</v>
      </c>
      <c r="F21" s="33"/>
    </row>
    <row r="22" spans="1:6">
      <c r="A22" s="7">
        <v>17</v>
      </c>
      <c r="B22" s="10" t="s">
        <v>68</v>
      </c>
      <c r="C22" s="7" t="s">
        <v>346</v>
      </c>
      <c r="D22" s="23" t="s">
        <v>1</v>
      </c>
      <c r="E22" s="7">
        <v>1</v>
      </c>
      <c r="F22" s="33"/>
    </row>
    <row r="23" spans="1:6">
      <c r="A23" s="7">
        <v>18</v>
      </c>
      <c r="B23" s="10" t="s">
        <v>97</v>
      </c>
      <c r="C23" s="7" t="s">
        <v>346</v>
      </c>
      <c r="D23" s="23" t="s">
        <v>1</v>
      </c>
      <c r="E23" s="7">
        <v>1</v>
      </c>
      <c r="F23" s="33"/>
    </row>
    <row r="24" spans="1:6">
      <c r="A24" s="7">
        <v>19</v>
      </c>
      <c r="B24" s="10" t="s">
        <v>98</v>
      </c>
      <c r="C24" s="7" t="s">
        <v>346</v>
      </c>
      <c r="D24" s="23" t="s">
        <v>1</v>
      </c>
      <c r="E24" s="7">
        <v>4</v>
      </c>
      <c r="F24" s="33"/>
    </row>
    <row r="25" spans="1:6">
      <c r="A25" s="7">
        <v>20</v>
      </c>
      <c r="B25" s="10" t="s">
        <v>99</v>
      </c>
      <c r="C25" s="7" t="s">
        <v>346</v>
      </c>
      <c r="D25" s="23" t="s">
        <v>1</v>
      </c>
      <c r="E25" s="7">
        <v>1</v>
      </c>
      <c r="F25" s="33"/>
    </row>
    <row r="26" spans="1:6">
      <c r="A26" s="7">
        <v>21</v>
      </c>
      <c r="B26" s="10" t="s">
        <v>100</v>
      </c>
      <c r="C26" s="7" t="s">
        <v>346</v>
      </c>
      <c r="D26" s="23" t="s">
        <v>1</v>
      </c>
      <c r="E26" s="7">
        <v>1</v>
      </c>
      <c r="F26" s="33"/>
    </row>
    <row r="27" spans="1:6">
      <c r="A27" s="7">
        <v>22</v>
      </c>
      <c r="B27" s="10" t="s">
        <v>101</v>
      </c>
      <c r="C27" s="7" t="s">
        <v>346</v>
      </c>
      <c r="D27" s="23" t="s">
        <v>1</v>
      </c>
      <c r="E27" s="7">
        <v>1</v>
      </c>
      <c r="F27" s="33"/>
    </row>
    <row r="28" spans="1:6">
      <c r="A28" s="7">
        <v>23</v>
      </c>
      <c r="B28" s="10" t="s">
        <v>102</v>
      </c>
      <c r="C28" s="7" t="s">
        <v>346</v>
      </c>
      <c r="D28" s="23" t="s">
        <v>1</v>
      </c>
      <c r="E28" s="7">
        <v>1</v>
      </c>
      <c r="F28" s="33"/>
    </row>
    <row r="29" spans="1:6">
      <c r="A29" s="7">
        <v>24</v>
      </c>
      <c r="B29" s="10" t="s">
        <v>103</v>
      </c>
      <c r="C29" s="7" t="s">
        <v>346</v>
      </c>
      <c r="D29" s="23" t="s">
        <v>1</v>
      </c>
      <c r="E29" s="7">
        <v>1</v>
      </c>
      <c r="F29" s="33"/>
    </row>
    <row r="30" spans="1:6">
      <c r="A30" s="7">
        <v>25</v>
      </c>
      <c r="B30" s="10" t="s">
        <v>104</v>
      </c>
      <c r="C30" s="7" t="s">
        <v>346</v>
      </c>
      <c r="D30" s="23" t="s">
        <v>1</v>
      </c>
      <c r="E30" s="7">
        <v>1</v>
      </c>
      <c r="F30" s="33"/>
    </row>
    <row r="31" spans="1:6">
      <c r="A31" s="7">
        <v>26</v>
      </c>
      <c r="B31" s="10" t="s">
        <v>69</v>
      </c>
      <c r="C31" s="7" t="s">
        <v>346</v>
      </c>
      <c r="D31" s="23" t="s">
        <v>1</v>
      </c>
      <c r="E31" s="7">
        <v>2</v>
      </c>
      <c r="F31" s="33"/>
    </row>
    <row r="32" spans="1:6">
      <c r="A32" s="7">
        <v>27</v>
      </c>
      <c r="B32" s="10" t="s">
        <v>70</v>
      </c>
      <c r="C32" s="7" t="s">
        <v>346</v>
      </c>
      <c r="D32" s="23" t="s">
        <v>1</v>
      </c>
      <c r="E32" s="7">
        <v>2</v>
      </c>
      <c r="F32" s="33"/>
    </row>
    <row r="33" spans="1:6">
      <c r="A33" s="7">
        <v>28</v>
      </c>
      <c r="B33" s="10" t="s">
        <v>71</v>
      </c>
      <c r="C33" s="7" t="s">
        <v>346</v>
      </c>
      <c r="D33" s="23" t="s">
        <v>1</v>
      </c>
      <c r="E33" s="7">
        <v>2</v>
      </c>
      <c r="F33" s="33"/>
    </row>
    <row r="34" spans="1:6">
      <c r="A34" s="7">
        <v>29</v>
      </c>
      <c r="B34" s="10" t="s">
        <v>105</v>
      </c>
      <c r="C34" s="7" t="s">
        <v>346</v>
      </c>
      <c r="D34" s="23" t="s">
        <v>1</v>
      </c>
      <c r="E34" s="7">
        <v>1</v>
      </c>
      <c r="F34" s="33"/>
    </row>
    <row r="35" spans="1:6">
      <c r="A35" s="7">
        <v>30</v>
      </c>
      <c r="B35" s="10" t="s">
        <v>106</v>
      </c>
      <c r="C35" s="7" t="s">
        <v>346</v>
      </c>
      <c r="D35" s="23" t="s">
        <v>1</v>
      </c>
      <c r="E35" s="7">
        <v>1</v>
      </c>
      <c r="F35" s="33"/>
    </row>
    <row r="36" spans="1:6">
      <c r="A36" s="7">
        <v>31</v>
      </c>
      <c r="B36" s="10" t="s">
        <v>107</v>
      </c>
      <c r="C36" s="7" t="s">
        <v>346</v>
      </c>
      <c r="D36" s="23" t="s">
        <v>1</v>
      </c>
      <c r="E36" s="7">
        <v>1</v>
      </c>
      <c r="F36" s="33"/>
    </row>
    <row r="37" spans="1:6">
      <c r="A37" s="7">
        <v>32</v>
      </c>
      <c r="B37" s="10" t="s">
        <v>108</v>
      </c>
      <c r="C37" s="7" t="s">
        <v>346</v>
      </c>
      <c r="D37" s="23" t="s">
        <v>1</v>
      </c>
      <c r="E37" s="7">
        <v>2</v>
      </c>
      <c r="F37" s="33"/>
    </row>
    <row r="38" spans="1:6">
      <c r="A38" s="7">
        <v>33</v>
      </c>
      <c r="B38" s="10" t="s">
        <v>109</v>
      </c>
      <c r="C38" s="7" t="s">
        <v>346</v>
      </c>
      <c r="D38" s="23" t="s">
        <v>1</v>
      </c>
      <c r="E38" s="7">
        <v>1</v>
      </c>
      <c r="F38" s="33"/>
    </row>
    <row r="39" spans="1:6">
      <c r="A39" s="7">
        <v>34</v>
      </c>
      <c r="B39" s="10" t="s">
        <v>72</v>
      </c>
      <c r="C39" s="7" t="s">
        <v>346</v>
      </c>
      <c r="D39" s="23" t="s">
        <v>1</v>
      </c>
      <c r="E39" s="7">
        <v>3</v>
      </c>
      <c r="F39" s="10"/>
    </row>
    <row r="40" spans="1:6">
      <c r="A40" s="7">
        <v>35</v>
      </c>
      <c r="B40" s="10" t="s">
        <v>73</v>
      </c>
      <c r="C40" s="7" t="s">
        <v>346</v>
      </c>
      <c r="D40" s="23" t="s">
        <v>1</v>
      </c>
      <c r="E40" s="7">
        <v>9</v>
      </c>
      <c r="F40" s="10"/>
    </row>
    <row r="41" spans="1:6">
      <c r="A41" s="7">
        <v>36</v>
      </c>
      <c r="B41" s="10" t="s">
        <v>110</v>
      </c>
      <c r="C41" s="7" t="s">
        <v>346</v>
      </c>
      <c r="D41" s="23" t="s">
        <v>1</v>
      </c>
      <c r="E41" s="7">
        <v>9</v>
      </c>
      <c r="F41" s="10"/>
    </row>
    <row r="42" spans="1:6">
      <c r="A42" s="7">
        <v>37</v>
      </c>
      <c r="B42" s="10" t="s">
        <v>111</v>
      </c>
      <c r="C42" s="7" t="s">
        <v>346</v>
      </c>
      <c r="D42" s="23" t="s">
        <v>1</v>
      </c>
      <c r="E42" s="7">
        <v>7</v>
      </c>
      <c r="F42" s="10"/>
    </row>
    <row r="43" spans="1:6">
      <c r="A43" s="7">
        <v>38</v>
      </c>
      <c r="B43" s="10" t="s">
        <v>74</v>
      </c>
      <c r="C43" s="7" t="s">
        <v>348</v>
      </c>
      <c r="D43" s="23" t="s">
        <v>1</v>
      </c>
      <c r="E43" s="7">
        <v>6</v>
      </c>
      <c r="F43" s="10"/>
    </row>
    <row r="44" spans="1:6">
      <c r="A44" s="7">
        <v>39</v>
      </c>
      <c r="B44" s="10" t="s">
        <v>112</v>
      </c>
      <c r="C44" s="7" t="s">
        <v>348</v>
      </c>
      <c r="D44" s="23" t="s">
        <v>1</v>
      </c>
      <c r="E44" s="7">
        <v>4</v>
      </c>
      <c r="F44" s="10"/>
    </row>
    <row r="45" spans="1:6">
      <c r="A45" s="7">
        <v>40</v>
      </c>
      <c r="B45" s="10" t="s">
        <v>113</v>
      </c>
      <c r="C45" s="7" t="s">
        <v>348</v>
      </c>
      <c r="D45" s="23" t="s">
        <v>1</v>
      </c>
      <c r="E45" s="7">
        <v>3</v>
      </c>
      <c r="F45" s="10"/>
    </row>
    <row r="46" spans="1:6">
      <c r="A46" s="7">
        <v>41</v>
      </c>
      <c r="B46" s="10" t="s">
        <v>114</v>
      </c>
      <c r="C46" s="7" t="s">
        <v>348</v>
      </c>
      <c r="D46" s="23" t="s">
        <v>1</v>
      </c>
      <c r="E46" s="7">
        <v>1</v>
      </c>
      <c r="F46" s="10"/>
    </row>
    <row r="47" spans="1:6">
      <c r="A47" s="7">
        <v>42</v>
      </c>
      <c r="B47" s="10" t="s">
        <v>115</v>
      </c>
      <c r="C47" s="7" t="s">
        <v>348</v>
      </c>
      <c r="D47" s="23" t="s">
        <v>1</v>
      </c>
      <c r="E47" s="7">
        <v>2</v>
      </c>
      <c r="F47" s="10"/>
    </row>
    <row r="48" spans="1:6" ht="24">
      <c r="A48" s="7">
        <v>43</v>
      </c>
      <c r="B48" s="10" t="s">
        <v>122</v>
      </c>
      <c r="C48" s="7" t="s">
        <v>346</v>
      </c>
      <c r="D48" s="23" t="s">
        <v>1</v>
      </c>
      <c r="E48" s="7">
        <v>2</v>
      </c>
      <c r="F48" s="10"/>
    </row>
    <row r="49" spans="1:7" ht="24">
      <c r="A49" s="7">
        <v>44</v>
      </c>
      <c r="B49" s="10" t="s">
        <v>116</v>
      </c>
      <c r="C49" s="7" t="s">
        <v>346</v>
      </c>
      <c r="D49" s="23" t="s">
        <v>1</v>
      </c>
      <c r="E49" s="7">
        <v>2</v>
      </c>
      <c r="F49" s="10"/>
    </row>
    <row r="50" spans="1:7">
      <c r="A50" s="7">
        <v>45</v>
      </c>
      <c r="B50" s="10" t="s">
        <v>75</v>
      </c>
      <c r="C50" s="7" t="s">
        <v>328</v>
      </c>
      <c r="D50" s="23" t="s">
        <v>1</v>
      </c>
      <c r="E50" s="7">
        <v>5</v>
      </c>
      <c r="F50" s="10"/>
    </row>
    <row r="51" spans="1:7">
      <c r="A51" s="7">
        <v>46</v>
      </c>
      <c r="B51" s="10" t="s">
        <v>117</v>
      </c>
      <c r="C51" s="7" t="s">
        <v>328</v>
      </c>
      <c r="D51" s="23" t="s">
        <v>1</v>
      </c>
      <c r="E51" s="7">
        <v>2</v>
      </c>
      <c r="F51" s="10"/>
    </row>
    <row r="52" spans="1:7" ht="24">
      <c r="A52" s="7">
        <v>47</v>
      </c>
      <c r="B52" s="10" t="s">
        <v>76</v>
      </c>
      <c r="C52" s="7" t="s">
        <v>347</v>
      </c>
      <c r="D52" s="23" t="s">
        <v>1</v>
      </c>
      <c r="E52" s="7">
        <v>4</v>
      </c>
      <c r="F52" s="10"/>
    </row>
    <row r="53" spans="1:7">
      <c r="A53" s="7">
        <v>48</v>
      </c>
      <c r="B53" s="10" t="s">
        <v>118</v>
      </c>
      <c r="C53" s="7" t="s">
        <v>349</v>
      </c>
      <c r="D53" s="23" t="s">
        <v>1</v>
      </c>
      <c r="E53" s="7">
        <v>1</v>
      </c>
      <c r="F53" s="10"/>
    </row>
    <row r="54" spans="1:7">
      <c r="A54" s="7">
        <v>49</v>
      </c>
      <c r="B54" s="10" t="s">
        <v>119</v>
      </c>
      <c r="C54" s="7" t="s">
        <v>349</v>
      </c>
      <c r="D54" s="23" t="s">
        <v>1</v>
      </c>
      <c r="E54" s="7">
        <v>1</v>
      </c>
      <c r="F54" s="10"/>
    </row>
    <row r="55" spans="1:7">
      <c r="A55" s="7">
        <v>50</v>
      </c>
      <c r="B55" s="10" t="s">
        <v>120</v>
      </c>
      <c r="C55" s="7" t="s">
        <v>349</v>
      </c>
      <c r="D55" s="23" t="s">
        <v>1</v>
      </c>
      <c r="E55" s="7">
        <v>1</v>
      </c>
      <c r="F55" s="10"/>
    </row>
    <row r="56" spans="1:7" ht="24">
      <c r="A56" s="7">
        <v>51</v>
      </c>
      <c r="B56" s="10" t="s">
        <v>121</v>
      </c>
      <c r="C56" s="7" t="s">
        <v>369</v>
      </c>
      <c r="D56" s="23" t="s">
        <v>1</v>
      </c>
      <c r="E56" s="7">
        <v>2</v>
      </c>
      <c r="F56" s="10"/>
    </row>
    <row r="57" spans="1:7">
      <c r="A57" s="7">
        <v>52</v>
      </c>
      <c r="B57" s="14" t="s">
        <v>27</v>
      </c>
      <c r="C57" s="15" t="s">
        <v>346</v>
      </c>
      <c r="D57" s="15" t="s">
        <v>2</v>
      </c>
      <c r="E57" s="16">
        <v>1</v>
      </c>
      <c r="F57" s="17"/>
    </row>
    <row r="58" spans="1:7">
      <c r="A58" s="7">
        <v>53</v>
      </c>
      <c r="B58" s="18" t="s">
        <v>3</v>
      </c>
      <c r="C58" s="17" t="s">
        <v>331</v>
      </c>
      <c r="D58" s="17" t="s">
        <v>4</v>
      </c>
      <c r="E58" s="13">
        <v>1</v>
      </c>
      <c r="F58" s="17"/>
    </row>
    <row r="59" spans="1:7">
      <c r="A59" s="7">
        <v>54</v>
      </c>
      <c r="B59" s="18" t="s">
        <v>5</v>
      </c>
      <c r="C59" s="17" t="s">
        <v>332</v>
      </c>
      <c r="D59" s="17" t="s">
        <v>4</v>
      </c>
      <c r="E59" s="13">
        <v>1</v>
      </c>
      <c r="F59" s="17"/>
    </row>
    <row r="60" spans="1:7">
      <c r="A60" s="7">
        <v>55</v>
      </c>
      <c r="B60" s="18" t="s">
        <v>6</v>
      </c>
      <c r="C60" s="17"/>
      <c r="D60" s="17" t="s">
        <v>2</v>
      </c>
      <c r="E60" s="13">
        <v>1</v>
      </c>
      <c r="F60" s="17"/>
    </row>
    <row r="61" spans="1:7">
      <c r="A61" s="105" t="s">
        <v>172</v>
      </c>
      <c r="B61" s="105"/>
      <c r="C61" s="105"/>
      <c r="D61" s="105"/>
      <c r="E61" s="105"/>
      <c r="F61" s="105"/>
    </row>
    <row r="62" spans="1:7" ht="24">
      <c r="A62" s="26">
        <v>1.1000000000000001</v>
      </c>
      <c r="B62" s="8" t="s">
        <v>78</v>
      </c>
      <c r="C62" s="7" t="s">
        <v>351</v>
      </c>
      <c r="D62" s="7" t="s">
        <v>0</v>
      </c>
      <c r="E62" s="5">
        <f>G62*1.2</f>
        <v>6</v>
      </c>
      <c r="F62" s="9"/>
      <c r="G62" s="4">
        <v>5</v>
      </c>
    </row>
    <row r="63" spans="1:7">
      <c r="A63" s="26">
        <v>1.2</v>
      </c>
      <c r="B63" s="25" t="s">
        <v>126</v>
      </c>
      <c r="C63" s="107" t="s">
        <v>358</v>
      </c>
      <c r="D63" s="7" t="s">
        <v>0</v>
      </c>
      <c r="E63" s="5">
        <f t="shared" ref="E63:E65" si="0">G63*1.2</f>
        <v>511.2</v>
      </c>
      <c r="F63" s="9"/>
      <c r="G63" s="4">
        <v>426</v>
      </c>
    </row>
    <row r="64" spans="1:7">
      <c r="A64" s="26">
        <v>1.3</v>
      </c>
      <c r="B64" s="25" t="s">
        <v>127</v>
      </c>
      <c r="C64" s="108"/>
      <c r="D64" s="7" t="s">
        <v>0</v>
      </c>
      <c r="E64" s="5">
        <f t="shared" si="0"/>
        <v>77.099999999999994</v>
      </c>
      <c r="F64" s="9"/>
      <c r="G64" s="4">
        <v>64.25</v>
      </c>
    </row>
    <row r="65" spans="1:7">
      <c r="A65" s="26">
        <v>1.4</v>
      </c>
      <c r="B65" s="25" t="s">
        <v>128</v>
      </c>
      <c r="C65" s="109"/>
      <c r="D65" s="7" t="s">
        <v>0</v>
      </c>
      <c r="E65" s="5">
        <f t="shared" si="0"/>
        <v>361.04399999999998</v>
      </c>
      <c r="F65" s="9"/>
      <c r="G65" s="4">
        <v>300.87</v>
      </c>
    </row>
    <row r="66" spans="1:7">
      <c r="A66" s="26">
        <v>1.5</v>
      </c>
      <c r="B66" s="25" t="s">
        <v>48</v>
      </c>
      <c r="C66" s="7">
        <v>2.8</v>
      </c>
      <c r="D66" s="7" t="s">
        <v>2</v>
      </c>
      <c r="E66" s="5">
        <v>53</v>
      </c>
      <c r="F66" s="9"/>
    </row>
    <row r="67" spans="1:7" ht="12" customHeight="1">
      <c r="A67" s="26">
        <v>1.6</v>
      </c>
      <c r="B67" s="10" t="s">
        <v>129</v>
      </c>
      <c r="C67" s="7" t="s">
        <v>348</v>
      </c>
      <c r="D67" s="7" t="s">
        <v>1</v>
      </c>
      <c r="E67" s="5">
        <v>6</v>
      </c>
      <c r="F67" s="9"/>
    </row>
    <row r="68" spans="1:7" ht="12" customHeight="1">
      <c r="A68" s="26">
        <v>1.7</v>
      </c>
      <c r="B68" s="10" t="s">
        <v>130</v>
      </c>
      <c r="C68" s="7" t="s">
        <v>346</v>
      </c>
      <c r="D68" s="7" t="s">
        <v>1</v>
      </c>
      <c r="E68" s="5">
        <v>12</v>
      </c>
      <c r="F68" s="9"/>
    </row>
    <row r="69" spans="1:7" ht="12" customHeight="1">
      <c r="A69" s="26">
        <v>1.8</v>
      </c>
      <c r="B69" s="44" t="s">
        <v>61</v>
      </c>
      <c r="C69" s="17" t="s">
        <v>328</v>
      </c>
      <c r="D69" s="17" t="s">
        <v>2</v>
      </c>
      <c r="E69" s="13">
        <v>1</v>
      </c>
      <c r="F69" s="48"/>
    </row>
    <row r="70" spans="1:7">
      <c r="A70" s="57">
        <v>1.9</v>
      </c>
      <c r="B70" s="14" t="s">
        <v>27</v>
      </c>
      <c r="C70" s="15" t="s">
        <v>346</v>
      </c>
      <c r="D70" s="15" t="s">
        <v>2</v>
      </c>
      <c r="E70" s="13">
        <v>1</v>
      </c>
      <c r="F70" s="48"/>
    </row>
    <row r="71" spans="1:7">
      <c r="A71" s="30">
        <v>1.1000000000000001</v>
      </c>
      <c r="B71" s="18" t="s">
        <v>3</v>
      </c>
      <c r="C71" s="17" t="s">
        <v>331</v>
      </c>
      <c r="D71" s="17" t="s">
        <v>4</v>
      </c>
      <c r="E71" s="13">
        <v>1</v>
      </c>
      <c r="F71" s="48"/>
    </row>
    <row r="72" spans="1:7">
      <c r="A72" s="30">
        <v>1.1100000000000001</v>
      </c>
      <c r="B72" s="18" t="s">
        <v>5</v>
      </c>
      <c r="C72" s="17" t="s">
        <v>332</v>
      </c>
      <c r="D72" s="17" t="s">
        <v>4</v>
      </c>
      <c r="E72" s="49">
        <v>1</v>
      </c>
      <c r="F72" s="50"/>
    </row>
    <row r="73" spans="1:7">
      <c r="A73" s="30">
        <v>1.1200000000000001</v>
      </c>
      <c r="B73" s="45" t="s">
        <v>43</v>
      </c>
      <c r="C73" s="17" t="s">
        <v>360</v>
      </c>
      <c r="D73" s="39" t="s">
        <v>2</v>
      </c>
      <c r="E73" s="49">
        <v>1</v>
      </c>
      <c r="F73" s="50"/>
    </row>
    <row r="74" spans="1:7">
      <c r="A74" s="30">
        <v>1.1299999999999999</v>
      </c>
      <c r="B74" s="45" t="s">
        <v>41</v>
      </c>
      <c r="C74" s="17">
        <v>4.4000000000000004</v>
      </c>
      <c r="D74" s="17" t="s">
        <v>2</v>
      </c>
      <c r="E74" s="13">
        <v>1</v>
      </c>
      <c r="F74" s="50"/>
    </row>
    <row r="75" spans="1:7" ht="13.5" customHeight="1">
      <c r="A75" s="105" t="s">
        <v>34</v>
      </c>
      <c r="B75" s="105"/>
      <c r="C75" s="105"/>
      <c r="D75" s="105"/>
      <c r="E75" s="105"/>
      <c r="F75" s="105"/>
    </row>
    <row r="76" spans="1:7" ht="24" customHeight="1">
      <c r="A76" s="26">
        <v>2.1</v>
      </c>
      <c r="B76" s="25" t="s">
        <v>32</v>
      </c>
      <c r="C76" s="40" t="s">
        <v>370</v>
      </c>
      <c r="D76" s="23" t="s">
        <v>0</v>
      </c>
      <c r="E76" s="5">
        <f>G76*1.2</f>
        <v>4.8</v>
      </c>
      <c r="F76" s="23" t="s">
        <v>31</v>
      </c>
      <c r="G76" s="4">
        <v>4</v>
      </c>
    </row>
    <row r="77" spans="1:7" ht="15" customHeight="1">
      <c r="A77" s="21"/>
      <c r="B77" s="19" t="s">
        <v>132</v>
      </c>
      <c r="C77" s="42"/>
      <c r="D77" s="19"/>
      <c r="E77" s="19"/>
      <c r="F77" s="20"/>
    </row>
    <row r="78" spans="1:7" ht="15" customHeight="1">
      <c r="A78" s="26">
        <v>2.2000000000000002</v>
      </c>
      <c r="B78" s="25" t="s">
        <v>131</v>
      </c>
      <c r="C78" s="40" t="s">
        <v>371</v>
      </c>
      <c r="D78" s="23"/>
      <c r="E78" s="5"/>
      <c r="F78" s="23"/>
    </row>
    <row r="79" spans="1:7" ht="15" customHeight="1">
      <c r="A79" s="26">
        <v>2.2999999999999998</v>
      </c>
      <c r="B79" s="25" t="s">
        <v>173</v>
      </c>
      <c r="C79" s="40"/>
      <c r="D79" s="23" t="s">
        <v>0</v>
      </c>
      <c r="E79" s="5">
        <f t="shared" ref="E79:E80" si="1">G79*1.2</f>
        <v>52.655999999999999</v>
      </c>
      <c r="F79" s="23"/>
      <c r="G79" s="4">
        <v>43.88</v>
      </c>
    </row>
    <row r="80" spans="1:7" ht="15" customHeight="1">
      <c r="A80" s="26">
        <v>2.4</v>
      </c>
      <c r="B80" s="25" t="s">
        <v>7</v>
      </c>
      <c r="C80" s="40"/>
      <c r="D80" s="23" t="s">
        <v>0</v>
      </c>
      <c r="E80" s="5">
        <f t="shared" si="1"/>
        <v>62.735999999999997</v>
      </c>
      <c r="F80" s="23"/>
      <c r="G80" s="4">
        <v>52.28</v>
      </c>
    </row>
    <row r="81" spans="1:7" ht="15" customHeight="1">
      <c r="A81" s="26">
        <v>2.5</v>
      </c>
      <c r="B81" s="24" t="s">
        <v>9</v>
      </c>
      <c r="C81" s="40"/>
      <c r="D81" s="23" t="s">
        <v>0</v>
      </c>
      <c r="E81" s="5">
        <f>G81*1.2</f>
        <v>78</v>
      </c>
      <c r="F81" s="23"/>
      <c r="G81" s="4">
        <v>65</v>
      </c>
    </row>
    <row r="82" spans="1:7" ht="15" customHeight="1">
      <c r="A82" s="26">
        <v>2.6</v>
      </c>
      <c r="B82" s="24" t="s">
        <v>28</v>
      </c>
      <c r="C82" s="40"/>
      <c r="D82" s="23" t="s">
        <v>0</v>
      </c>
      <c r="E82" s="5">
        <f>G82*1.2</f>
        <v>319.2</v>
      </c>
      <c r="F82" s="23"/>
      <c r="G82" s="4">
        <v>266</v>
      </c>
    </row>
    <row r="83" spans="1:7" ht="15" customHeight="1">
      <c r="A83" s="26">
        <v>2.7</v>
      </c>
      <c r="B83" s="24" t="s">
        <v>29</v>
      </c>
      <c r="C83" s="40"/>
      <c r="D83" s="23" t="s">
        <v>0</v>
      </c>
      <c r="E83" s="5">
        <f t="shared" ref="E83" si="2">G83*1.2</f>
        <v>6.2760000000000007</v>
      </c>
      <c r="F83" s="23"/>
      <c r="G83" s="4">
        <v>5.23</v>
      </c>
    </row>
    <row r="84" spans="1:7" ht="23.25" customHeight="1">
      <c r="A84" s="26">
        <v>2.8</v>
      </c>
      <c r="B84" s="24" t="s">
        <v>39</v>
      </c>
      <c r="C84" s="40" t="s">
        <v>370</v>
      </c>
      <c r="D84" s="23"/>
      <c r="E84" s="5"/>
      <c r="F84" s="23"/>
    </row>
    <row r="85" spans="1:7" ht="14.25" customHeight="1">
      <c r="A85" s="26">
        <v>2.9</v>
      </c>
      <c r="B85" s="24" t="s">
        <v>174</v>
      </c>
      <c r="C85" s="40"/>
      <c r="D85" s="23" t="s">
        <v>0</v>
      </c>
      <c r="E85" s="5">
        <f t="shared" ref="E85:E86" si="3">E79</f>
        <v>52.655999999999999</v>
      </c>
      <c r="F85" s="23"/>
    </row>
    <row r="86" spans="1:7" ht="14.25" customHeight="1">
      <c r="A86" s="27">
        <v>2.1</v>
      </c>
      <c r="B86" s="24" t="s">
        <v>175</v>
      </c>
      <c r="C86" s="40"/>
      <c r="D86" s="23" t="s">
        <v>0</v>
      </c>
      <c r="E86" s="5">
        <f t="shared" si="3"/>
        <v>62.735999999999997</v>
      </c>
      <c r="F86" s="23"/>
    </row>
    <row r="87" spans="1:7" ht="15" customHeight="1">
      <c r="A87" s="27">
        <v>2.11</v>
      </c>
      <c r="B87" s="24" t="s">
        <v>36</v>
      </c>
      <c r="C87" s="40"/>
      <c r="D87" s="23" t="s">
        <v>0</v>
      </c>
      <c r="E87" s="5">
        <f>E81</f>
        <v>78</v>
      </c>
      <c r="F87" s="23"/>
    </row>
    <row r="88" spans="1:7" ht="15" customHeight="1">
      <c r="A88" s="27">
        <v>2.12</v>
      </c>
      <c r="B88" s="24" t="s">
        <v>37</v>
      </c>
      <c r="C88" s="40"/>
      <c r="D88" s="22" t="s">
        <v>0</v>
      </c>
      <c r="E88" s="5">
        <f>E82</f>
        <v>319.2</v>
      </c>
      <c r="F88" s="23"/>
    </row>
    <row r="89" spans="1:7" ht="15" customHeight="1">
      <c r="A89" s="27">
        <v>2.13</v>
      </c>
      <c r="B89" s="24" t="s">
        <v>38</v>
      </c>
      <c r="C89" s="40"/>
      <c r="D89" s="22" t="s">
        <v>0</v>
      </c>
      <c r="E89" s="5">
        <f>E83</f>
        <v>6.2760000000000007</v>
      </c>
      <c r="F89" s="23"/>
    </row>
    <row r="90" spans="1:7" ht="26.25" customHeight="1">
      <c r="A90" s="27">
        <v>2.14</v>
      </c>
      <c r="B90" s="25" t="s">
        <v>35</v>
      </c>
      <c r="C90" s="40" t="s">
        <v>371</v>
      </c>
      <c r="D90" s="22"/>
      <c r="E90" s="5"/>
      <c r="F90" s="23"/>
    </row>
    <row r="91" spans="1:7" ht="14.25" customHeight="1">
      <c r="A91" s="27">
        <v>2.15</v>
      </c>
      <c r="B91" s="25" t="s">
        <v>28</v>
      </c>
      <c r="C91" s="40"/>
      <c r="D91" s="22" t="s">
        <v>0</v>
      </c>
      <c r="E91" s="5">
        <f>G91*1.2</f>
        <v>17.352</v>
      </c>
      <c r="F91" s="23"/>
      <c r="G91" s="4">
        <v>14.46</v>
      </c>
    </row>
    <row r="92" spans="1:7" ht="15" customHeight="1">
      <c r="A92" s="27">
        <v>2.16</v>
      </c>
      <c r="B92" s="24" t="s">
        <v>29</v>
      </c>
      <c r="C92" s="40"/>
      <c r="D92" s="22" t="s">
        <v>0</v>
      </c>
      <c r="E92" s="5">
        <f>G92*1.2</f>
        <v>167.01599999999999</v>
      </c>
      <c r="F92" s="23"/>
      <c r="G92" s="4">
        <v>139.18</v>
      </c>
    </row>
    <row r="93" spans="1:7" ht="15" customHeight="1">
      <c r="A93" s="27">
        <v>2.17</v>
      </c>
      <c r="B93" s="24" t="s">
        <v>33</v>
      </c>
      <c r="C93" s="40"/>
      <c r="D93" s="22" t="s">
        <v>0</v>
      </c>
      <c r="E93" s="5">
        <f>G93*1.2</f>
        <v>274.416</v>
      </c>
      <c r="F93" s="23"/>
      <c r="G93" s="4">
        <v>228.68</v>
      </c>
    </row>
    <row r="94" spans="1:7" ht="15" customHeight="1">
      <c r="A94" s="28"/>
      <c r="B94" s="19" t="s">
        <v>133</v>
      </c>
      <c r="C94" s="42"/>
      <c r="D94" s="19"/>
      <c r="E94" s="19"/>
      <c r="F94" s="20"/>
    </row>
    <row r="95" spans="1:7" ht="15" customHeight="1">
      <c r="A95" s="27">
        <v>2.1800000000000002</v>
      </c>
      <c r="B95" s="25" t="s">
        <v>131</v>
      </c>
      <c r="C95" s="40" t="s">
        <v>371</v>
      </c>
      <c r="D95" s="23"/>
      <c r="E95" s="5"/>
      <c r="F95" s="23"/>
    </row>
    <row r="96" spans="1:7" ht="15" customHeight="1">
      <c r="A96" s="27">
        <v>2.19</v>
      </c>
      <c r="B96" s="25" t="s">
        <v>173</v>
      </c>
      <c r="C96" s="40"/>
      <c r="D96" s="23" t="s">
        <v>0</v>
      </c>
      <c r="E96" s="5">
        <f t="shared" ref="E96:E97" si="4">G96*1.2</f>
        <v>33.779999999999994</v>
      </c>
      <c r="F96" s="23"/>
      <c r="G96" s="4">
        <v>28.15</v>
      </c>
    </row>
    <row r="97" spans="1:7" ht="15" customHeight="1">
      <c r="A97" s="27">
        <v>2.2000000000000002</v>
      </c>
      <c r="B97" s="25" t="s">
        <v>7</v>
      </c>
      <c r="C97" s="40"/>
      <c r="D97" s="23" t="s">
        <v>0</v>
      </c>
      <c r="E97" s="5">
        <f t="shared" si="4"/>
        <v>62.027999999999992</v>
      </c>
      <c r="F97" s="23"/>
      <c r="G97" s="4">
        <v>51.69</v>
      </c>
    </row>
    <row r="98" spans="1:7" ht="15" customHeight="1">
      <c r="A98" s="27">
        <v>2.21</v>
      </c>
      <c r="B98" s="24" t="s">
        <v>9</v>
      </c>
      <c r="C98" s="40"/>
      <c r="D98" s="23" t="s">
        <v>0</v>
      </c>
      <c r="E98" s="5">
        <f>G98*1.2</f>
        <v>40.608000000000004</v>
      </c>
      <c r="F98" s="23"/>
      <c r="G98" s="4">
        <v>33.840000000000003</v>
      </c>
    </row>
    <row r="99" spans="1:7" ht="15" customHeight="1">
      <c r="A99" s="27">
        <v>2.2200000000000002</v>
      </c>
      <c r="B99" s="24" t="s">
        <v>28</v>
      </c>
      <c r="C99" s="40"/>
      <c r="D99" s="23" t="s">
        <v>0</v>
      </c>
      <c r="E99" s="5">
        <f t="shared" ref="E99:E100" si="5">G99*1.2</f>
        <v>104.78399999999999</v>
      </c>
      <c r="F99" s="23"/>
      <c r="G99" s="4">
        <v>87.32</v>
      </c>
    </row>
    <row r="100" spans="1:7" ht="15" customHeight="1">
      <c r="A100" s="27">
        <v>2.23</v>
      </c>
      <c r="B100" s="24" t="s">
        <v>29</v>
      </c>
      <c r="C100" s="40"/>
      <c r="D100" s="23" t="s">
        <v>0</v>
      </c>
      <c r="E100" s="5">
        <f t="shared" si="5"/>
        <v>1.2</v>
      </c>
      <c r="F100" s="23"/>
      <c r="G100" s="4">
        <v>1</v>
      </c>
    </row>
    <row r="101" spans="1:7" ht="15.75" customHeight="1">
      <c r="A101" s="27">
        <v>2.2400000000000002</v>
      </c>
      <c r="B101" s="24" t="s">
        <v>134</v>
      </c>
      <c r="C101" s="40">
        <v>4.0999999999999996</v>
      </c>
      <c r="D101" s="23"/>
      <c r="E101" s="5"/>
      <c r="F101" s="23"/>
    </row>
    <row r="102" spans="1:7" ht="15" customHeight="1">
      <c r="A102" s="27">
        <v>2.25</v>
      </c>
      <c r="B102" s="24" t="s">
        <v>174</v>
      </c>
      <c r="C102" s="40"/>
      <c r="D102" s="23" t="s">
        <v>0</v>
      </c>
      <c r="E102" s="5">
        <f t="shared" ref="E102:E103" si="6">E96</f>
        <v>33.779999999999994</v>
      </c>
      <c r="F102" s="23"/>
    </row>
    <row r="103" spans="1:7" ht="15" customHeight="1">
      <c r="A103" s="27">
        <v>2.2599999999999998</v>
      </c>
      <c r="B103" s="24" t="s">
        <v>175</v>
      </c>
      <c r="C103" s="40"/>
      <c r="D103" s="23" t="s">
        <v>0</v>
      </c>
      <c r="E103" s="5">
        <f t="shared" si="6"/>
        <v>62.027999999999992</v>
      </c>
      <c r="F103" s="23"/>
    </row>
    <row r="104" spans="1:7" ht="15" customHeight="1">
      <c r="A104" s="27">
        <v>2.27</v>
      </c>
      <c r="B104" s="24" t="s">
        <v>36</v>
      </c>
      <c r="C104" s="40"/>
      <c r="D104" s="23" t="s">
        <v>0</v>
      </c>
      <c r="E104" s="5">
        <f>E98</f>
        <v>40.608000000000004</v>
      </c>
      <c r="F104" s="23"/>
    </row>
    <row r="105" spans="1:7" ht="15" customHeight="1">
      <c r="A105" s="27">
        <v>2.2799999999999998</v>
      </c>
      <c r="B105" s="24" t="s">
        <v>37</v>
      </c>
      <c r="C105" s="40"/>
      <c r="D105" s="22" t="s">
        <v>0</v>
      </c>
      <c r="E105" s="5">
        <f>E99</f>
        <v>104.78399999999999</v>
      </c>
      <c r="F105" s="23"/>
    </row>
    <row r="106" spans="1:7" ht="15" customHeight="1">
      <c r="A106" s="27">
        <v>2.29</v>
      </c>
      <c r="B106" s="24" t="s">
        <v>38</v>
      </c>
      <c r="C106" s="40"/>
      <c r="D106" s="22" t="s">
        <v>0</v>
      </c>
      <c r="E106" s="5">
        <f>E100</f>
        <v>1.2</v>
      </c>
      <c r="F106" s="23"/>
    </row>
    <row r="107" spans="1:7" ht="24.75" customHeight="1">
      <c r="A107" s="27">
        <v>2.2999999999999998</v>
      </c>
      <c r="B107" s="25" t="s">
        <v>35</v>
      </c>
      <c r="C107" s="40" t="s">
        <v>371</v>
      </c>
      <c r="D107" s="22"/>
      <c r="E107" s="5"/>
      <c r="F107" s="23"/>
    </row>
    <row r="108" spans="1:7" ht="15" customHeight="1">
      <c r="A108" s="27">
        <v>2.31</v>
      </c>
      <c r="B108" s="25" t="s">
        <v>28</v>
      </c>
      <c r="C108" s="40"/>
      <c r="D108" s="22" t="s">
        <v>0</v>
      </c>
      <c r="E108" s="5">
        <f>G108*1.2</f>
        <v>20.376000000000001</v>
      </c>
      <c r="F108" s="23"/>
      <c r="G108" s="4">
        <v>16.98</v>
      </c>
    </row>
    <row r="109" spans="1:7" ht="15" customHeight="1">
      <c r="A109" s="27">
        <v>2.3199999999999998</v>
      </c>
      <c r="B109" s="24" t="s">
        <v>29</v>
      </c>
      <c r="C109" s="40"/>
      <c r="D109" s="22" t="s">
        <v>0</v>
      </c>
      <c r="E109" s="5">
        <f>G109*1.2</f>
        <v>99.527999999999992</v>
      </c>
      <c r="F109" s="23"/>
      <c r="G109" s="4">
        <v>82.94</v>
      </c>
    </row>
    <row r="110" spans="1:7" ht="15" customHeight="1">
      <c r="A110" s="27">
        <v>2.33</v>
      </c>
      <c r="B110" s="24" t="s">
        <v>33</v>
      </c>
      <c r="C110" s="40"/>
      <c r="D110" s="22" t="s">
        <v>0</v>
      </c>
      <c r="E110" s="5">
        <f>G110*1.2</f>
        <v>168.18</v>
      </c>
      <c r="F110" s="23"/>
      <c r="G110" s="4">
        <v>140.15</v>
      </c>
    </row>
    <row r="111" spans="1:7" ht="15" customHeight="1">
      <c r="A111" s="28"/>
      <c r="B111" s="19" t="s">
        <v>135</v>
      </c>
      <c r="C111" s="42"/>
      <c r="D111" s="19"/>
      <c r="E111" s="19"/>
      <c r="F111" s="20"/>
    </row>
    <row r="112" spans="1:7" ht="15" customHeight="1">
      <c r="A112" s="27">
        <v>2.34</v>
      </c>
      <c r="B112" s="25" t="s">
        <v>131</v>
      </c>
      <c r="C112" s="40" t="s">
        <v>371</v>
      </c>
      <c r="D112" s="23"/>
      <c r="E112" s="5"/>
      <c r="F112" s="54"/>
    </row>
    <row r="113" spans="1:7" ht="15" customHeight="1">
      <c r="A113" s="27">
        <v>2.35</v>
      </c>
      <c r="B113" s="24" t="s">
        <v>9</v>
      </c>
      <c r="C113" s="40"/>
      <c r="D113" s="23" t="s">
        <v>0</v>
      </c>
      <c r="E113" s="5">
        <f>G113*1.2</f>
        <v>91.187999999999988</v>
      </c>
      <c r="F113" s="54"/>
      <c r="G113" s="4">
        <v>75.989999999999995</v>
      </c>
    </row>
    <row r="114" spans="1:7" ht="15" customHeight="1">
      <c r="A114" s="27">
        <v>2.36</v>
      </c>
      <c r="B114" s="24" t="s">
        <v>28</v>
      </c>
      <c r="C114" s="40"/>
      <c r="D114" s="23" t="s">
        <v>0</v>
      </c>
      <c r="E114" s="5">
        <f>G114*1.2</f>
        <v>46.859999999999992</v>
      </c>
      <c r="F114" s="54"/>
      <c r="G114" s="4">
        <v>39.049999999999997</v>
      </c>
    </row>
    <row r="115" spans="1:7" ht="15" customHeight="1">
      <c r="A115" s="27">
        <v>2.37</v>
      </c>
      <c r="B115" s="24" t="s">
        <v>29</v>
      </c>
      <c r="C115" s="40"/>
      <c r="D115" s="23" t="s">
        <v>0</v>
      </c>
      <c r="E115" s="5">
        <f>G115*1.2</f>
        <v>105.22799999999999</v>
      </c>
      <c r="F115" s="54"/>
      <c r="G115" s="4">
        <v>87.69</v>
      </c>
    </row>
    <row r="116" spans="1:7" ht="15" customHeight="1">
      <c r="A116" s="27">
        <v>2.38</v>
      </c>
      <c r="B116" s="24" t="s">
        <v>134</v>
      </c>
      <c r="C116" s="40">
        <v>4.0999999999999996</v>
      </c>
      <c r="D116" s="23"/>
      <c r="E116" s="5"/>
      <c r="F116" s="54"/>
    </row>
    <row r="117" spans="1:7" ht="15" customHeight="1">
      <c r="A117" s="27">
        <v>2.39</v>
      </c>
      <c r="B117" s="24" t="s">
        <v>36</v>
      </c>
      <c r="C117" s="40"/>
      <c r="D117" s="23" t="s">
        <v>0</v>
      </c>
      <c r="E117" s="5">
        <f>E113</f>
        <v>91.187999999999988</v>
      </c>
      <c r="F117" s="54"/>
    </row>
    <row r="118" spans="1:7" ht="15" customHeight="1">
      <c r="A118" s="27">
        <v>2.4</v>
      </c>
      <c r="B118" s="24" t="s">
        <v>37</v>
      </c>
      <c r="C118" s="40"/>
      <c r="D118" s="23" t="s">
        <v>0</v>
      </c>
      <c r="E118" s="5">
        <f>E114</f>
        <v>46.859999999999992</v>
      </c>
      <c r="F118" s="54"/>
    </row>
    <row r="119" spans="1:7" ht="15" customHeight="1">
      <c r="A119" s="27">
        <v>2.41</v>
      </c>
      <c r="B119" s="24" t="s">
        <v>38</v>
      </c>
      <c r="C119" s="40"/>
      <c r="D119" s="22" t="s">
        <v>0</v>
      </c>
      <c r="E119" s="5">
        <f>E115</f>
        <v>105.22799999999999</v>
      </c>
      <c r="F119" s="54"/>
    </row>
    <row r="120" spans="1:7" ht="15" customHeight="1">
      <c r="A120" s="51"/>
      <c r="B120" s="19" t="s">
        <v>136</v>
      </c>
      <c r="C120" s="53"/>
      <c r="D120" s="52"/>
      <c r="E120" s="52"/>
      <c r="F120" s="54"/>
    </row>
    <row r="121" spans="1:7" ht="15" customHeight="1">
      <c r="A121" s="27">
        <v>2.42</v>
      </c>
      <c r="B121" s="24" t="s">
        <v>137</v>
      </c>
      <c r="C121" s="40" t="s">
        <v>328</v>
      </c>
      <c r="D121" s="22"/>
      <c r="E121" s="5"/>
      <c r="F121" s="23"/>
    </row>
    <row r="122" spans="1:7" ht="15" customHeight="1">
      <c r="A122" s="27">
        <v>2.4300000000000002</v>
      </c>
      <c r="B122" s="24" t="s">
        <v>173</v>
      </c>
      <c r="C122" s="40"/>
      <c r="D122" s="22" t="s">
        <v>1</v>
      </c>
      <c r="E122" s="5">
        <v>2</v>
      </c>
      <c r="F122" s="23"/>
    </row>
    <row r="123" spans="1:7" ht="15" customHeight="1">
      <c r="A123" s="27">
        <v>2.44</v>
      </c>
      <c r="B123" s="24" t="s">
        <v>9</v>
      </c>
      <c r="C123" s="40"/>
      <c r="D123" s="22" t="s">
        <v>1</v>
      </c>
      <c r="E123" s="5">
        <v>3</v>
      </c>
      <c r="F123" s="23"/>
    </row>
    <row r="124" spans="1:7" ht="15" customHeight="1">
      <c r="A124" s="27">
        <v>2.4500000000000002</v>
      </c>
      <c r="B124" s="24" t="s">
        <v>28</v>
      </c>
      <c r="C124" s="40"/>
      <c r="D124" s="22" t="s">
        <v>1</v>
      </c>
      <c r="E124" s="5">
        <v>25</v>
      </c>
      <c r="F124" s="23"/>
    </row>
    <row r="125" spans="1:7" ht="15" customHeight="1">
      <c r="A125" s="27">
        <v>2.46</v>
      </c>
      <c r="B125" s="24" t="s">
        <v>29</v>
      </c>
      <c r="C125" s="40"/>
      <c r="D125" s="22" t="s">
        <v>1</v>
      </c>
      <c r="E125" s="5">
        <v>17</v>
      </c>
      <c r="F125" s="23"/>
    </row>
    <row r="126" spans="1:7" ht="15" customHeight="1">
      <c r="A126" s="27">
        <v>2.4700000000000002</v>
      </c>
      <c r="B126" s="24" t="s">
        <v>30</v>
      </c>
      <c r="C126" s="40"/>
      <c r="D126" s="22" t="s">
        <v>1</v>
      </c>
      <c r="E126" s="5">
        <v>2</v>
      </c>
      <c r="F126" s="23"/>
    </row>
    <row r="127" spans="1:7" ht="15" customHeight="1">
      <c r="A127" s="27">
        <v>2.48</v>
      </c>
      <c r="B127" s="24" t="s">
        <v>40</v>
      </c>
      <c r="C127" s="40" t="s">
        <v>328</v>
      </c>
      <c r="D127" s="22" t="s">
        <v>2</v>
      </c>
      <c r="E127" s="5">
        <v>9</v>
      </c>
      <c r="F127" s="23"/>
    </row>
    <row r="128" spans="1:7" ht="15" customHeight="1">
      <c r="A128" s="27">
        <v>2.4900000000000002</v>
      </c>
      <c r="B128" s="24" t="s">
        <v>392</v>
      </c>
      <c r="C128" s="40" t="s">
        <v>357</v>
      </c>
      <c r="D128" s="22" t="s">
        <v>2</v>
      </c>
      <c r="E128" s="5">
        <v>3</v>
      </c>
      <c r="F128" s="23"/>
    </row>
    <row r="129" spans="1:12" ht="15" customHeight="1">
      <c r="A129" s="27">
        <v>2.5</v>
      </c>
      <c r="B129" s="24" t="s">
        <v>176</v>
      </c>
      <c r="C129" s="40" t="s">
        <v>357</v>
      </c>
      <c r="D129" s="22" t="s">
        <v>1</v>
      </c>
      <c r="E129" s="5">
        <v>14</v>
      </c>
      <c r="F129" s="23"/>
    </row>
    <row r="130" spans="1:12" ht="15" customHeight="1">
      <c r="A130" s="27">
        <v>2.5099999999999998</v>
      </c>
      <c r="B130" s="24" t="s">
        <v>138</v>
      </c>
      <c r="C130" s="40" t="s">
        <v>357</v>
      </c>
      <c r="D130" s="22" t="s">
        <v>1</v>
      </c>
      <c r="E130" s="5">
        <v>8</v>
      </c>
      <c r="F130" s="23"/>
    </row>
    <row r="131" spans="1:12" ht="15" customHeight="1">
      <c r="A131" s="27">
        <v>2.52</v>
      </c>
      <c r="B131" s="24" t="s">
        <v>139</v>
      </c>
      <c r="C131" s="40" t="s">
        <v>357</v>
      </c>
      <c r="D131" s="22" t="s">
        <v>1</v>
      </c>
      <c r="E131" s="5">
        <v>4</v>
      </c>
      <c r="F131" s="23"/>
    </row>
    <row r="132" spans="1:12" ht="15" customHeight="1">
      <c r="A132" s="27">
        <v>2.5299999999999998</v>
      </c>
      <c r="B132" s="24" t="s">
        <v>177</v>
      </c>
      <c r="C132" s="40" t="s">
        <v>372</v>
      </c>
      <c r="D132" s="22" t="s">
        <v>1</v>
      </c>
      <c r="E132" s="5">
        <v>5</v>
      </c>
      <c r="F132" s="23"/>
    </row>
    <row r="133" spans="1:12" ht="15" customHeight="1">
      <c r="A133" s="27">
        <v>2.54</v>
      </c>
      <c r="B133" s="24" t="s">
        <v>178</v>
      </c>
      <c r="C133" s="40">
        <v>2.2000000000000002</v>
      </c>
      <c r="D133" s="22" t="s">
        <v>1</v>
      </c>
      <c r="E133" s="5">
        <v>6</v>
      </c>
      <c r="F133" s="23"/>
      <c r="I133" s="4" t="s">
        <v>147</v>
      </c>
      <c r="J133" s="4">
        <v>1</v>
      </c>
      <c r="K133" s="4">
        <v>37</v>
      </c>
      <c r="L133" s="4">
        <f>J133*K133</f>
        <v>37</v>
      </c>
    </row>
    <row r="134" spans="1:12" ht="15" customHeight="1">
      <c r="A134" s="27">
        <v>2.5499999999999998</v>
      </c>
      <c r="B134" s="18" t="s">
        <v>3</v>
      </c>
      <c r="C134" s="17" t="s">
        <v>331</v>
      </c>
      <c r="D134" s="17" t="s">
        <v>4</v>
      </c>
      <c r="E134" s="13">
        <v>1</v>
      </c>
      <c r="F134" s="7"/>
      <c r="I134" s="4" t="s">
        <v>148</v>
      </c>
      <c r="J134" s="4">
        <v>2</v>
      </c>
      <c r="K134" s="4">
        <v>44</v>
      </c>
      <c r="L134" s="4">
        <f t="shared" ref="L134:L139" si="7">J134*K134</f>
        <v>88</v>
      </c>
    </row>
    <row r="135" spans="1:12" ht="15" customHeight="1">
      <c r="A135" s="27">
        <v>2.56</v>
      </c>
      <c r="B135" s="18" t="s">
        <v>5</v>
      </c>
      <c r="C135" s="17" t="s">
        <v>332</v>
      </c>
      <c r="D135" s="17" t="s">
        <v>4</v>
      </c>
      <c r="E135" s="13">
        <v>1</v>
      </c>
      <c r="F135" s="7"/>
      <c r="I135" s="4" t="s">
        <v>179</v>
      </c>
      <c r="J135" s="4">
        <v>2</v>
      </c>
      <c r="K135" s="4">
        <v>5</v>
      </c>
      <c r="L135" s="4">
        <f t="shared" si="7"/>
        <v>10</v>
      </c>
    </row>
    <row r="136" spans="1:12" ht="13.5" customHeight="1">
      <c r="A136" s="27">
        <v>2.57</v>
      </c>
      <c r="B136" s="18" t="s">
        <v>6</v>
      </c>
      <c r="C136" s="17"/>
      <c r="D136" s="17" t="s">
        <v>2</v>
      </c>
      <c r="E136" s="13">
        <v>1</v>
      </c>
      <c r="F136" s="7"/>
      <c r="I136" s="4" t="s">
        <v>182</v>
      </c>
      <c r="J136" s="4">
        <v>1</v>
      </c>
      <c r="K136" s="4">
        <v>12</v>
      </c>
      <c r="L136" s="4">
        <f t="shared" si="7"/>
        <v>12</v>
      </c>
    </row>
    <row r="137" spans="1:12" ht="14.25" customHeight="1">
      <c r="A137" s="27">
        <v>2.58</v>
      </c>
      <c r="B137" s="45" t="s">
        <v>43</v>
      </c>
      <c r="C137" s="17" t="s">
        <v>360</v>
      </c>
      <c r="D137" s="17" t="s">
        <v>42</v>
      </c>
      <c r="E137" s="13">
        <v>1</v>
      </c>
      <c r="F137" s="6"/>
      <c r="I137" s="4" t="s">
        <v>180</v>
      </c>
      <c r="J137" s="4">
        <v>2</v>
      </c>
      <c r="K137" s="4">
        <v>6</v>
      </c>
      <c r="L137" s="4">
        <f t="shared" si="7"/>
        <v>12</v>
      </c>
    </row>
    <row r="138" spans="1:12" ht="13.5" customHeight="1">
      <c r="A138" s="27">
        <v>2.59</v>
      </c>
      <c r="B138" s="45" t="s">
        <v>41</v>
      </c>
      <c r="C138" s="17">
        <v>4.4000000000000004</v>
      </c>
      <c r="D138" s="17" t="s">
        <v>2</v>
      </c>
      <c r="E138" s="13">
        <v>1</v>
      </c>
      <c r="F138" s="6"/>
      <c r="G138" s="4">
        <v>605.21</v>
      </c>
      <c r="I138" s="4" t="s">
        <v>180</v>
      </c>
      <c r="J138" s="4">
        <v>2</v>
      </c>
      <c r="K138" s="4">
        <v>5</v>
      </c>
      <c r="L138" s="4">
        <f t="shared" si="7"/>
        <v>10</v>
      </c>
    </row>
    <row r="139" spans="1:12" ht="13.5" customHeight="1">
      <c r="A139" s="27">
        <v>2.6</v>
      </c>
      <c r="B139" s="18" t="s">
        <v>44</v>
      </c>
      <c r="C139" s="17" t="s">
        <v>328</v>
      </c>
      <c r="D139" s="17" t="s">
        <v>1</v>
      </c>
      <c r="E139" s="13">
        <f>L140</f>
        <v>177</v>
      </c>
      <c r="F139" s="7"/>
      <c r="G139" s="4">
        <v>416.68</v>
      </c>
      <c r="I139" s="4" t="s">
        <v>181</v>
      </c>
      <c r="J139" s="4">
        <v>2</v>
      </c>
      <c r="K139" s="4">
        <v>4</v>
      </c>
      <c r="L139" s="4">
        <f t="shared" si="7"/>
        <v>8</v>
      </c>
    </row>
    <row r="140" spans="1:12" ht="24" customHeight="1">
      <c r="A140" s="27">
        <v>2.61</v>
      </c>
      <c r="B140" s="18" t="s">
        <v>12</v>
      </c>
      <c r="C140" s="17"/>
      <c r="D140" s="17" t="s">
        <v>2</v>
      </c>
      <c r="E140" s="13">
        <v>1</v>
      </c>
      <c r="F140" s="7"/>
      <c r="L140" s="4">
        <f>SUM(L133:L139)</f>
        <v>177</v>
      </c>
    </row>
    <row r="141" spans="1:12" ht="15" customHeight="1">
      <c r="A141" s="27"/>
      <c r="B141" s="19" t="s">
        <v>385</v>
      </c>
      <c r="C141" s="17"/>
      <c r="D141" s="17"/>
      <c r="E141" s="13"/>
      <c r="F141" s="7"/>
    </row>
    <row r="142" spans="1:12" ht="14.25" customHeight="1">
      <c r="A142" s="27">
        <v>2.62</v>
      </c>
      <c r="B142" s="24" t="s">
        <v>389</v>
      </c>
      <c r="C142" s="7"/>
      <c r="D142" s="22" t="s">
        <v>1</v>
      </c>
      <c r="E142" s="5">
        <v>1</v>
      </c>
      <c r="F142" s="7"/>
    </row>
    <row r="143" spans="1:12" ht="14.25" customHeight="1">
      <c r="A143" s="27">
        <v>2.63</v>
      </c>
      <c r="B143" s="24" t="s">
        <v>390</v>
      </c>
      <c r="C143" s="7"/>
      <c r="D143" s="22" t="s">
        <v>1</v>
      </c>
      <c r="E143" s="5">
        <v>1</v>
      </c>
      <c r="F143" s="7"/>
    </row>
    <row r="144" spans="1:12" ht="14.25" customHeight="1">
      <c r="A144" s="27">
        <v>2.64</v>
      </c>
      <c r="B144" s="24" t="s">
        <v>386</v>
      </c>
      <c r="C144" s="7">
        <v>2.2000000000000002</v>
      </c>
      <c r="D144" s="7"/>
      <c r="E144" s="5"/>
      <c r="F144" s="7"/>
    </row>
    <row r="145" spans="1:7" ht="14.25" customHeight="1">
      <c r="A145" s="27">
        <v>2.65</v>
      </c>
      <c r="B145" s="24" t="s">
        <v>388</v>
      </c>
      <c r="C145" s="7"/>
      <c r="D145" s="22" t="s">
        <v>1</v>
      </c>
      <c r="E145" s="5">
        <v>1</v>
      </c>
      <c r="F145" s="7"/>
    </row>
    <row r="146" spans="1:7" ht="14.25" customHeight="1">
      <c r="A146" s="27">
        <v>2.66</v>
      </c>
      <c r="B146" s="24" t="s">
        <v>387</v>
      </c>
      <c r="C146" s="7"/>
      <c r="D146" s="22" t="s">
        <v>1</v>
      </c>
      <c r="E146" s="5">
        <v>1</v>
      </c>
      <c r="F146" s="7"/>
    </row>
    <row r="147" spans="1:7" ht="14.25" customHeight="1">
      <c r="A147" s="27">
        <v>2.67</v>
      </c>
      <c r="B147" s="24" t="s">
        <v>137</v>
      </c>
      <c r="C147" s="40" t="s">
        <v>328</v>
      </c>
      <c r="D147" s="22"/>
      <c r="E147" s="5"/>
      <c r="F147" s="7"/>
    </row>
    <row r="148" spans="1:7" ht="14.25" customHeight="1">
      <c r="A148" s="27">
        <v>2.68</v>
      </c>
      <c r="B148" s="24" t="s">
        <v>9</v>
      </c>
      <c r="C148" s="40"/>
      <c r="D148" s="22" t="s">
        <v>1</v>
      </c>
      <c r="E148" s="5">
        <v>3</v>
      </c>
      <c r="F148" s="7"/>
    </row>
    <row r="149" spans="1:7" ht="14.25" customHeight="1">
      <c r="A149" s="27">
        <v>2.69</v>
      </c>
      <c r="B149" s="24" t="s">
        <v>28</v>
      </c>
      <c r="C149" s="40"/>
      <c r="D149" s="22" t="s">
        <v>1</v>
      </c>
      <c r="E149" s="5">
        <v>1</v>
      </c>
      <c r="F149" s="7"/>
    </row>
    <row r="150" spans="1:7" ht="14.25" customHeight="1">
      <c r="A150" s="27">
        <v>2.7</v>
      </c>
      <c r="B150" s="24" t="s">
        <v>391</v>
      </c>
      <c r="C150" s="7"/>
      <c r="D150" s="22" t="s">
        <v>1</v>
      </c>
      <c r="E150" s="5">
        <v>1</v>
      </c>
      <c r="F150" s="7"/>
    </row>
    <row r="151" spans="1:7" ht="13.5" customHeight="1">
      <c r="A151" s="106" t="s">
        <v>142</v>
      </c>
      <c r="B151" s="106"/>
      <c r="C151" s="106"/>
      <c r="D151" s="106"/>
      <c r="E151" s="106"/>
      <c r="F151" s="106"/>
    </row>
    <row r="152" spans="1:7" ht="13.5" customHeight="1">
      <c r="A152" s="34">
        <v>3.1</v>
      </c>
      <c r="B152" s="8" t="s">
        <v>312</v>
      </c>
      <c r="C152" s="40" t="s">
        <v>373</v>
      </c>
      <c r="D152" s="23" t="s">
        <v>2</v>
      </c>
      <c r="E152" s="5">
        <v>1</v>
      </c>
      <c r="F152" s="33"/>
    </row>
    <row r="153" spans="1:7" ht="49.5" customHeight="1">
      <c r="A153" s="34">
        <v>3.2</v>
      </c>
      <c r="B153" s="8" t="s">
        <v>140</v>
      </c>
      <c r="C153" s="40" t="s">
        <v>356</v>
      </c>
      <c r="D153" s="23"/>
      <c r="E153" s="5"/>
      <c r="F153" s="33"/>
    </row>
    <row r="154" spans="1:7" ht="13.5" customHeight="1">
      <c r="A154" s="34">
        <v>3.3</v>
      </c>
      <c r="B154" s="8" t="s">
        <v>10</v>
      </c>
      <c r="C154" s="40"/>
      <c r="D154" s="23" t="s">
        <v>0</v>
      </c>
      <c r="E154" s="5">
        <f>G154*1.2</f>
        <v>100.27200000000001</v>
      </c>
      <c r="F154" s="33"/>
      <c r="G154" s="4">
        <v>83.56</v>
      </c>
    </row>
    <row r="155" spans="1:7" ht="13.5" customHeight="1">
      <c r="A155" s="34">
        <v>3.4</v>
      </c>
      <c r="B155" s="8" t="s">
        <v>11</v>
      </c>
      <c r="C155" s="40"/>
      <c r="D155" s="23" t="s">
        <v>0</v>
      </c>
      <c r="E155" s="5">
        <f>G155*1.2</f>
        <v>175.94399999999999</v>
      </c>
      <c r="F155" s="33"/>
      <c r="G155" s="4">
        <v>146.62</v>
      </c>
    </row>
    <row r="156" spans="1:7" ht="24" customHeight="1">
      <c r="A156" s="34">
        <v>3.5</v>
      </c>
      <c r="B156" s="8" t="s">
        <v>183</v>
      </c>
      <c r="C156" s="7" t="s">
        <v>361</v>
      </c>
      <c r="D156" s="7"/>
      <c r="E156" s="5"/>
      <c r="F156" s="7"/>
    </row>
    <row r="157" spans="1:7" ht="12.75" customHeight="1">
      <c r="A157" s="34">
        <v>3.6</v>
      </c>
      <c r="B157" s="8" t="s">
        <v>11</v>
      </c>
      <c r="C157" s="7"/>
      <c r="D157" s="7" t="s">
        <v>0</v>
      </c>
      <c r="E157" s="5">
        <f>G157*1.2</f>
        <v>181.63200000000001</v>
      </c>
      <c r="F157" s="7"/>
      <c r="G157" s="4">
        <v>151.36000000000001</v>
      </c>
    </row>
    <row r="158" spans="1:7" ht="12.75" customHeight="1">
      <c r="A158" s="34">
        <v>3.7</v>
      </c>
      <c r="B158" s="8" t="s">
        <v>7</v>
      </c>
      <c r="C158" s="7"/>
      <c r="D158" s="7" t="s">
        <v>0</v>
      </c>
      <c r="E158" s="5">
        <f>G158*1.2</f>
        <v>18.768000000000001</v>
      </c>
      <c r="F158" s="7"/>
      <c r="G158" s="4">
        <v>15.64</v>
      </c>
    </row>
    <row r="159" spans="1:7" ht="24" customHeight="1">
      <c r="A159" s="34">
        <v>3.8</v>
      </c>
      <c r="B159" s="8" t="s">
        <v>60</v>
      </c>
      <c r="C159" s="7" t="s">
        <v>334</v>
      </c>
      <c r="D159" s="31"/>
      <c r="E159" s="7"/>
      <c r="F159" s="7"/>
    </row>
    <row r="160" spans="1:7" ht="14.25" customHeight="1">
      <c r="A160" s="34">
        <v>3.9</v>
      </c>
      <c r="B160" s="8" t="s">
        <v>11</v>
      </c>
      <c r="C160" s="7"/>
      <c r="D160" s="7" t="s">
        <v>0</v>
      </c>
      <c r="E160" s="5">
        <f>G160*1.2</f>
        <v>26.555999999999997</v>
      </c>
      <c r="F160" s="7"/>
      <c r="G160" s="4">
        <v>22.13</v>
      </c>
    </row>
    <row r="161" spans="1:7" ht="14.25" customHeight="1">
      <c r="A161" s="28">
        <v>3.1</v>
      </c>
      <c r="B161" s="8" t="s">
        <v>7</v>
      </c>
      <c r="C161" s="7"/>
      <c r="D161" s="7" t="s">
        <v>0</v>
      </c>
      <c r="E161" s="5">
        <f>G161*1.2</f>
        <v>111.312</v>
      </c>
      <c r="F161" s="7"/>
      <c r="G161" s="4">
        <v>92.76</v>
      </c>
    </row>
    <row r="162" spans="1:7" ht="50.25" customHeight="1">
      <c r="A162" s="28">
        <v>3.11</v>
      </c>
      <c r="B162" s="8" t="s">
        <v>85</v>
      </c>
      <c r="C162" s="7" t="s">
        <v>374</v>
      </c>
      <c r="D162" s="7" t="s">
        <v>0</v>
      </c>
      <c r="E162" s="5">
        <f>G162*1.2</f>
        <v>19.704000000000001</v>
      </c>
      <c r="F162" s="7"/>
      <c r="G162" s="4">
        <v>16.420000000000002</v>
      </c>
    </row>
    <row r="163" spans="1:7" ht="23.25" customHeight="1">
      <c r="A163" s="28">
        <v>3.12</v>
      </c>
      <c r="B163" s="8" t="s">
        <v>187</v>
      </c>
      <c r="C163" s="7" t="s">
        <v>335</v>
      </c>
      <c r="D163" s="7" t="s">
        <v>1</v>
      </c>
      <c r="E163" s="5">
        <v>11</v>
      </c>
      <c r="F163" s="7"/>
    </row>
    <row r="164" spans="1:7" ht="16.5" customHeight="1">
      <c r="A164" s="28">
        <v>3.13</v>
      </c>
      <c r="B164" s="8" t="s">
        <v>184</v>
      </c>
      <c r="C164" s="7" t="s">
        <v>335</v>
      </c>
      <c r="D164" s="7" t="s">
        <v>1</v>
      </c>
      <c r="E164" s="5">
        <v>3</v>
      </c>
      <c r="F164" s="7"/>
    </row>
    <row r="165" spans="1:7" ht="16.5" customHeight="1">
      <c r="A165" s="28">
        <v>3.14</v>
      </c>
      <c r="B165" s="8" t="s">
        <v>185</v>
      </c>
      <c r="C165" s="7" t="s">
        <v>336</v>
      </c>
      <c r="D165" s="7" t="s">
        <v>1</v>
      </c>
      <c r="E165" s="5">
        <v>1</v>
      </c>
      <c r="F165" s="7"/>
    </row>
    <row r="166" spans="1:7" ht="16.5" customHeight="1">
      <c r="A166" s="28">
        <v>3.15</v>
      </c>
      <c r="B166" s="8" t="s">
        <v>186</v>
      </c>
      <c r="C166" s="7" t="s">
        <v>336</v>
      </c>
      <c r="D166" s="7" t="s">
        <v>1</v>
      </c>
      <c r="E166" s="5">
        <v>4</v>
      </c>
      <c r="F166" s="7"/>
    </row>
    <row r="167" spans="1:7" ht="16.5" customHeight="1">
      <c r="A167" s="28">
        <v>3.16</v>
      </c>
      <c r="B167" s="8" t="s">
        <v>188</v>
      </c>
      <c r="C167" s="7" t="s">
        <v>375</v>
      </c>
      <c r="D167" s="7" t="s">
        <v>1</v>
      </c>
      <c r="E167" s="5">
        <v>2</v>
      </c>
      <c r="F167" s="7"/>
    </row>
    <row r="168" spans="1:7" ht="16.5" customHeight="1">
      <c r="A168" s="28">
        <v>3.17</v>
      </c>
      <c r="B168" s="8" t="s">
        <v>189</v>
      </c>
      <c r="C168" s="7" t="s">
        <v>375</v>
      </c>
      <c r="D168" s="7" t="s">
        <v>1</v>
      </c>
      <c r="E168" s="5">
        <v>1</v>
      </c>
      <c r="F168" s="7"/>
    </row>
    <row r="169" spans="1:7" ht="14.25" customHeight="1">
      <c r="A169" s="28">
        <v>3.18</v>
      </c>
      <c r="B169" s="8" t="s">
        <v>13</v>
      </c>
      <c r="C169" s="7">
        <v>3.8</v>
      </c>
      <c r="D169" s="7" t="s">
        <v>1</v>
      </c>
      <c r="E169" s="5">
        <v>8</v>
      </c>
      <c r="F169" s="7"/>
    </row>
    <row r="170" spans="1:7" ht="14.25" customHeight="1">
      <c r="A170" s="28">
        <v>3.19</v>
      </c>
      <c r="B170" s="8" t="s">
        <v>45</v>
      </c>
      <c r="C170" s="7">
        <v>3.8</v>
      </c>
      <c r="D170" s="7" t="s">
        <v>1</v>
      </c>
      <c r="E170" s="5">
        <v>1</v>
      </c>
      <c r="F170" s="7"/>
    </row>
    <row r="171" spans="1:7" ht="14.25" customHeight="1">
      <c r="A171" s="28">
        <v>3.2</v>
      </c>
      <c r="B171" s="8" t="s">
        <v>14</v>
      </c>
      <c r="C171" s="7">
        <v>3.11</v>
      </c>
      <c r="D171" s="32" t="s">
        <v>1</v>
      </c>
      <c r="E171" s="1">
        <v>22</v>
      </c>
      <c r="F171" s="9"/>
    </row>
    <row r="172" spans="1:7" ht="14.25" customHeight="1">
      <c r="A172" s="28">
        <v>3.21</v>
      </c>
      <c r="B172" s="8" t="s">
        <v>15</v>
      </c>
      <c r="C172" s="7"/>
      <c r="D172" s="32" t="s">
        <v>1</v>
      </c>
      <c r="E172" s="1">
        <v>22</v>
      </c>
      <c r="F172" s="32"/>
    </row>
    <row r="173" spans="1:7" ht="24.75" customHeight="1">
      <c r="A173" s="28">
        <v>3.22</v>
      </c>
      <c r="B173" s="8" t="s">
        <v>190</v>
      </c>
      <c r="C173" s="7">
        <v>3.11</v>
      </c>
      <c r="D173" s="32" t="s">
        <v>1</v>
      </c>
      <c r="E173" s="1">
        <v>2</v>
      </c>
      <c r="F173" s="32"/>
    </row>
    <row r="174" spans="1:7" ht="15" customHeight="1">
      <c r="A174" s="28"/>
      <c r="B174" s="60" t="s">
        <v>315</v>
      </c>
      <c r="C174" s="32"/>
      <c r="D174" s="32" t="s">
        <v>1</v>
      </c>
      <c r="E174" s="1">
        <v>1</v>
      </c>
      <c r="F174" s="32"/>
    </row>
    <row r="175" spans="1:7" ht="14.25" customHeight="1">
      <c r="A175" s="28">
        <v>3.23</v>
      </c>
      <c r="B175" s="8" t="s">
        <v>53</v>
      </c>
      <c r="C175" s="7">
        <v>3.3</v>
      </c>
      <c r="D175" s="7" t="s">
        <v>2</v>
      </c>
      <c r="E175" s="5">
        <v>1</v>
      </c>
      <c r="F175" s="32"/>
    </row>
    <row r="176" spans="1:7" ht="14.25" customHeight="1">
      <c r="A176" s="28">
        <v>3.24</v>
      </c>
      <c r="B176" s="18" t="s">
        <v>54</v>
      </c>
      <c r="C176" s="17" t="s">
        <v>337</v>
      </c>
      <c r="D176" s="17" t="s">
        <v>2</v>
      </c>
      <c r="E176" s="13">
        <v>1</v>
      </c>
      <c r="F176" s="48"/>
    </row>
    <row r="177" spans="1:7" ht="13.5" customHeight="1">
      <c r="A177" s="28">
        <v>3.25</v>
      </c>
      <c r="B177" s="18" t="s">
        <v>169</v>
      </c>
      <c r="C177" s="17" t="s">
        <v>338</v>
      </c>
      <c r="D177" s="17" t="s">
        <v>2</v>
      </c>
      <c r="E177" s="13">
        <v>1</v>
      </c>
      <c r="F177" s="48"/>
    </row>
    <row r="178" spans="1:7" ht="13.5" customHeight="1">
      <c r="A178" s="28">
        <v>3.26</v>
      </c>
      <c r="B178" s="45" t="s">
        <v>55</v>
      </c>
      <c r="C178" s="17" t="s">
        <v>339</v>
      </c>
      <c r="D178" s="17" t="s">
        <v>2</v>
      </c>
      <c r="E178" s="13">
        <v>1</v>
      </c>
      <c r="F178" s="48"/>
    </row>
    <row r="179" spans="1:7" ht="15" customHeight="1">
      <c r="A179" s="28">
        <v>3.27</v>
      </c>
      <c r="B179" s="45" t="s">
        <v>56</v>
      </c>
      <c r="C179" s="17" t="s">
        <v>338</v>
      </c>
      <c r="D179" s="17" t="s">
        <v>2</v>
      </c>
      <c r="E179" s="13">
        <v>1</v>
      </c>
      <c r="F179" s="48"/>
    </row>
    <row r="180" spans="1:7" ht="13.5" customHeight="1">
      <c r="A180" s="28">
        <v>3.28</v>
      </c>
      <c r="B180" s="45" t="s">
        <v>41</v>
      </c>
      <c r="C180" s="17">
        <v>4.4000000000000004</v>
      </c>
      <c r="D180" s="17" t="s">
        <v>2</v>
      </c>
      <c r="E180" s="13">
        <v>1</v>
      </c>
      <c r="F180" s="48"/>
    </row>
    <row r="181" spans="1:7" ht="24" customHeight="1">
      <c r="A181" s="28">
        <v>3.29</v>
      </c>
      <c r="B181" s="18" t="s">
        <v>57</v>
      </c>
      <c r="C181" s="17" t="s">
        <v>340</v>
      </c>
      <c r="D181" s="17" t="s">
        <v>2</v>
      </c>
      <c r="E181" s="13">
        <v>1</v>
      </c>
      <c r="F181" s="48"/>
    </row>
    <row r="182" spans="1:7" ht="13.5" customHeight="1">
      <c r="A182" s="101" t="s">
        <v>163</v>
      </c>
      <c r="B182" s="102"/>
      <c r="C182" s="102"/>
      <c r="D182" s="102"/>
      <c r="E182" s="102"/>
      <c r="F182" s="103"/>
    </row>
    <row r="183" spans="1:7" ht="13.5" customHeight="1">
      <c r="A183" s="95">
        <v>4.0999999999999996</v>
      </c>
      <c r="B183" s="8" t="s">
        <v>164</v>
      </c>
      <c r="C183" s="7" t="s">
        <v>343</v>
      </c>
      <c r="D183" s="7"/>
      <c r="E183" s="5"/>
      <c r="F183" s="9"/>
    </row>
    <row r="184" spans="1:7" ht="13.5" customHeight="1">
      <c r="A184" s="95">
        <v>4.2</v>
      </c>
      <c r="B184" s="8" t="s">
        <v>8</v>
      </c>
      <c r="C184" s="7"/>
      <c r="D184" s="7" t="s">
        <v>0</v>
      </c>
      <c r="E184" s="5">
        <f>G184*1.2</f>
        <v>1.2</v>
      </c>
      <c r="F184" s="9"/>
      <c r="G184" s="4">
        <v>1</v>
      </c>
    </row>
    <row r="185" spans="1:7" ht="13.5" customHeight="1">
      <c r="A185" s="95">
        <v>4.3</v>
      </c>
      <c r="B185" s="8" t="s">
        <v>9</v>
      </c>
      <c r="C185" s="7"/>
      <c r="D185" s="7" t="s">
        <v>0</v>
      </c>
      <c r="E185" s="5">
        <f t="shared" ref="E185:E186" si="8">G185*1.2</f>
        <v>89.844000000000008</v>
      </c>
      <c r="F185" s="9"/>
      <c r="G185" s="4">
        <v>74.87</v>
      </c>
    </row>
    <row r="186" spans="1:7" ht="13.5" customHeight="1">
      <c r="A186" s="95">
        <v>4.4000000000000004</v>
      </c>
      <c r="B186" s="8" t="s">
        <v>165</v>
      </c>
      <c r="C186" s="7"/>
      <c r="D186" s="7" t="s">
        <v>0</v>
      </c>
      <c r="E186" s="5">
        <f t="shared" si="8"/>
        <v>5.0280000000000005</v>
      </c>
      <c r="F186" s="9"/>
      <c r="G186" s="4">
        <v>4.1900000000000004</v>
      </c>
    </row>
    <row r="187" spans="1:7" ht="13.5" customHeight="1">
      <c r="A187" s="95">
        <v>4.5</v>
      </c>
      <c r="B187" s="8" t="s">
        <v>166</v>
      </c>
      <c r="C187" s="7" t="s">
        <v>364</v>
      </c>
      <c r="D187" s="7" t="s">
        <v>1</v>
      </c>
      <c r="E187" s="5">
        <v>13</v>
      </c>
      <c r="F187" s="9"/>
    </row>
    <row r="188" spans="1:7" ht="24" customHeight="1">
      <c r="A188" s="95">
        <v>4.5999999999999996</v>
      </c>
      <c r="B188" s="8" t="s">
        <v>167</v>
      </c>
      <c r="C188" s="7" t="s">
        <v>365</v>
      </c>
      <c r="D188" s="7" t="s">
        <v>1</v>
      </c>
      <c r="E188" s="5">
        <v>6</v>
      </c>
      <c r="F188" s="9"/>
    </row>
    <row r="189" spans="1:7" ht="13.5" customHeight="1">
      <c r="A189" s="95">
        <v>4.7</v>
      </c>
      <c r="B189" s="8" t="s">
        <v>168</v>
      </c>
      <c r="C189" s="7">
        <v>3.14</v>
      </c>
      <c r="D189" s="7" t="s">
        <v>1</v>
      </c>
      <c r="E189" s="5">
        <v>1</v>
      </c>
      <c r="F189" s="9"/>
    </row>
    <row r="190" spans="1:7" ht="13.5" customHeight="1">
      <c r="A190" s="95">
        <v>4.8</v>
      </c>
      <c r="B190" s="18" t="s">
        <v>54</v>
      </c>
      <c r="C190" s="17" t="s">
        <v>337</v>
      </c>
      <c r="D190" s="17" t="s">
        <v>2</v>
      </c>
      <c r="E190" s="13">
        <v>1</v>
      </c>
      <c r="F190" s="9"/>
    </row>
    <row r="191" spans="1:7" ht="13.5" customHeight="1">
      <c r="A191" s="95">
        <v>4.9000000000000004</v>
      </c>
      <c r="B191" s="45" t="s">
        <v>55</v>
      </c>
      <c r="C191" s="17" t="s">
        <v>339</v>
      </c>
      <c r="D191" s="17" t="s">
        <v>2</v>
      </c>
      <c r="E191" s="13">
        <v>1</v>
      </c>
      <c r="F191" s="9"/>
    </row>
    <row r="192" spans="1:7" ht="13.5" customHeight="1">
      <c r="A192" s="35">
        <v>4.0999999999999996</v>
      </c>
      <c r="B192" s="45" t="s">
        <v>56</v>
      </c>
      <c r="C192" s="17" t="s">
        <v>338</v>
      </c>
      <c r="D192" s="17" t="s">
        <v>2</v>
      </c>
      <c r="E192" s="13">
        <v>1</v>
      </c>
      <c r="F192" s="9"/>
    </row>
    <row r="193" spans="1:7" ht="13.5" customHeight="1">
      <c r="A193" s="35">
        <v>4.1100000000000003</v>
      </c>
      <c r="B193" s="45" t="s">
        <v>41</v>
      </c>
      <c r="C193" s="17">
        <v>4.4000000000000004</v>
      </c>
      <c r="D193" s="17" t="s">
        <v>2</v>
      </c>
      <c r="E193" s="13">
        <v>1</v>
      </c>
      <c r="F193" s="9"/>
    </row>
    <row r="194" spans="1:7" ht="26.25" customHeight="1">
      <c r="A194" s="35">
        <v>4.12</v>
      </c>
      <c r="B194" s="18" t="s">
        <v>57</v>
      </c>
      <c r="C194" s="17" t="s">
        <v>340</v>
      </c>
      <c r="D194" s="17" t="s">
        <v>2</v>
      </c>
      <c r="E194" s="5">
        <f>G194*1.2</f>
        <v>0</v>
      </c>
      <c r="F194" s="9"/>
    </row>
    <row r="195" spans="1:7" ht="14.25" customHeight="1">
      <c r="A195" s="101" t="s">
        <v>141</v>
      </c>
      <c r="B195" s="102"/>
      <c r="C195" s="102"/>
      <c r="D195" s="102"/>
      <c r="E195" s="102"/>
      <c r="F195" s="103"/>
    </row>
    <row r="196" spans="1:7" ht="27.75" customHeight="1">
      <c r="A196" s="7">
        <v>5.0999999999999996</v>
      </c>
      <c r="B196" s="8" t="s">
        <v>191</v>
      </c>
      <c r="C196" s="40" t="s">
        <v>341</v>
      </c>
      <c r="D196" s="23" t="s">
        <v>0</v>
      </c>
      <c r="E196" s="5">
        <f>G196*1.2</f>
        <v>307.95599999999996</v>
      </c>
      <c r="F196" s="9"/>
      <c r="G196" s="4">
        <v>256.63</v>
      </c>
    </row>
    <row r="197" spans="1:7" ht="26.25" customHeight="1">
      <c r="A197" s="7">
        <v>5.2</v>
      </c>
      <c r="B197" s="8" t="s">
        <v>192</v>
      </c>
      <c r="C197" s="40">
        <v>4.3</v>
      </c>
      <c r="D197" s="23" t="s">
        <v>157</v>
      </c>
      <c r="E197" s="5">
        <f>G197*1.2</f>
        <v>145.11600000000001</v>
      </c>
      <c r="F197" s="9"/>
      <c r="G197" s="4">
        <v>120.93</v>
      </c>
    </row>
    <row r="198" spans="1:7" ht="53.25" customHeight="1">
      <c r="A198" s="7">
        <v>5.3</v>
      </c>
      <c r="B198" s="8" t="s">
        <v>140</v>
      </c>
      <c r="C198" s="40" t="s">
        <v>376</v>
      </c>
      <c r="D198" s="23"/>
      <c r="E198" s="5"/>
      <c r="F198" s="9"/>
    </row>
    <row r="199" spans="1:7" ht="15" customHeight="1">
      <c r="A199" s="7">
        <v>5.4</v>
      </c>
      <c r="B199" s="8" t="s">
        <v>47</v>
      </c>
      <c r="C199" s="40"/>
      <c r="D199" s="23" t="s">
        <v>0</v>
      </c>
      <c r="E199" s="5">
        <f>G199*1.2</f>
        <v>7.6679999999999993</v>
      </c>
      <c r="F199" s="9"/>
      <c r="G199" s="4">
        <v>6.39</v>
      </c>
    </row>
    <row r="200" spans="1:7" ht="15" customHeight="1">
      <c r="A200" s="7">
        <v>5.5</v>
      </c>
      <c r="B200" s="8" t="s">
        <v>10</v>
      </c>
      <c r="C200" s="40"/>
      <c r="D200" s="23" t="s">
        <v>0</v>
      </c>
      <c r="E200" s="5">
        <f>G200*1.2</f>
        <v>109.104</v>
      </c>
      <c r="F200" s="9"/>
      <c r="G200" s="4">
        <v>90.92</v>
      </c>
    </row>
    <row r="201" spans="1:7" ht="15" customHeight="1">
      <c r="A201" s="7">
        <v>5.6</v>
      </c>
      <c r="B201" s="8" t="s">
        <v>11</v>
      </c>
      <c r="C201" s="7"/>
      <c r="D201" s="7" t="s">
        <v>0</v>
      </c>
      <c r="E201" s="5">
        <f>G201*1.2</f>
        <v>105.84</v>
      </c>
      <c r="F201" s="9"/>
      <c r="G201" s="4">
        <v>88.2</v>
      </c>
    </row>
    <row r="202" spans="1:7" ht="26.25" customHeight="1">
      <c r="A202" s="7">
        <v>5.7</v>
      </c>
      <c r="B202" s="8" t="s">
        <v>193</v>
      </c>
      <c r="C202" s="40" t="s">
        <v>334</v>
      </c>
      <c r="D202" s="23"/>
      <c r="E202" s="5"/>
      <c r="F202" s="9"/>
    </row>
    <row r="203" spans="1:7" ht="15" customHeight="1">
      <c r="A203" s="7">
        <v>5.8</v>
      </c>
      <c r="B203" s="8" t="s">
        <v>10</v>
      </c>
      <c r="C203" s="40"/>
      <c r="D203" s="23" t="s">
        <v>0</v>
      </c>
      <c r="E203" s="5">
        <f>G203*1.2</f>
        <v>101.80800000000001</v>
      </c>
      <c r="F203" s="9"/>
      <c r="G203" s="4">
        <v>84.84</v>
      </c>
    </row>
    <row r="204" spans="1:7" ht="15" customHeight="1">
      <c r="A204" s="7">
        <v>5.9</v>
      </c>
      <c r="B204" s="8" t="s">
        <v>11</v>
      </c>
      <c r="C204" s="7"/>
      <c r="D204" s="7" t="s">
        <v>0</v>
      </c>
      <c r="E204" s="5">
        <f>G204*1.2</f>
        <v>73.775999999999996</v>
      </c>
      <c r="F204" s="9"/>
      <c r="G204" s="4">
        <v>61.48</v>
      </c>
    </row>
    <row r="205" spans="1:7" ht="25.5" customHeight="1">
      <c r="A205" s="35">
        <v>5.0999999999999996</v>
      </c>
      <c r="B205" s="8" t="s">
        <v>194</v>
      </c>
      <c r="C205" s="7">
        <v>4.0999999999999996</v>
      </c>
      <c r="D205" s="7"/>
      <c r="E205" s="5"/>
      <c r="F205" s="9"/>
    </row>
    <row r="206" spans="1:7" ht="15" customHeight="1">
      <c r="A206" s="35">
        <v>5.1100000000000003</v>
      </c>
      <c r="B206" s="8" t="s">
        <v>195</v>
      </c>
      <c r="C206" s="7"/>
      <c r="D206" s="7" t="s">
        <v>0</v>
      </c>
      <c r="E206" s="5">
        <f>E203</f>
        <v>101.80800000000001</v>
      </c>
      <c r="F206" s="9"/>
    </row>
    <row r="207" spans="1:7" ht="15" customHeight="1">
      <c r="A207" s="35">
        <v>5.12</v>
      </c>
      <c r="B207" s="8" t="s">
        <v>196</v>
      </c>
      <c r="C207" s="7"/>
      <c r="D207" s="7" t="s">
        <v>0</v>
      </c>
      <c r="E207" s="5">
        <f>E204</f>
        <v>73.775999999999996</v>
      </c>
      <c r="F207" s="9"/>
    </row>
    <row r="208" spans="1:7" ht="15" customHeight="1">
      <c r="A208" s="35">
        <v>5.13</v>
      </c>
      <c r="B208" s="60" t="s">
        <v>159</v>
      </c>
      <c r="C208" s="32" t="s">
        <v>341</v>
      </c>
      <c r="D208" s="32" t="s">
        <v>1</v>
      </c>
      <c r="E208" s="32">
        <v>25</v>
      </c>
      <c r="F208" s="9"/>
    </row>
    <row r="209" spans="1:6" ht="14.25" customHeight="1">
      <c r="A209" s="35">
        <v>5.14</v>
      </c>
      <c r="B209" s="60" t="s">
        <v>160</v>
      </c>
      <c r="C209" s="32" t="s">
        <v>341</v>
      </c>
      <c r="D209" s="32" t="s">
        <v>1</v>
      </c>
      <c r="E209" s="1">
        <v>2</v>
      </c>
      <c r="F209" s="9"/>
    </row>
    <row r="210" spans="1:6" ht="14.25" customHeight="1">
      <c r="A210" s="35">
        <v>5.15</v>
      </c>
      <c r="B210" s="60" t="s">
        <v>199</v>
      </c>
      <c r="C210" s="32">
        <v>3.11</v>
      </c>
      <c r="D210" s="32" t="s">
        <v>1</v>
      </c>
      <c r="E210" s="1">
        <v>2</v>
      </c>
      <c r="F210" s="9"/>
    </row>
    <row r="211" spans="1:6" ht="14.25" customHeight="1">
      <c r="A211" s="35">
        <v>5.16</v>
      </c>
      <c r="B211" s="60" t="s">
        <v>197</v>
      </c>
      <c r="C211" s="32">
        <v>3.11</v>
      </c>
      <c r="D211" s="32" t="s">
        <v>1</v>
      </c>
      <c r="E211" s="32">
        <v>7</v>
      </c>
      <c r="F211" s="9"/>
    </row>
    <row r="212" spans="1:6" ht="14.25" customHeight="1">
      <c r="A212" s="35">
        <v>5.17</v>
      </c>
      <c r="B212" s="60" t="s">
        <v>198</v>
      </c>
      <c r="C212" s="32">
        <v>3.11</v>
      </c>
      <c r="D212" s="32" t="s">
        <v>1</v>
      </c>
      <c r="E212" s="1">
        <v>1</v>
      </c>
      <c r="F212" s="9"/>
    </row>
    <row r="213" spans="1:6" ht="14.25" customHeight="1">
      <c r="A213" s="35">
        <v>5.1800000000000104</v>
      </c>
      <c r="B213" s="10" t="s">
        <v>161</v>
      </c>
      <c r="C213" s="7" t="s">
        <v>344</v>
      </c>
      <c r="D213" s="7" t="s">
        <v>1</v>
      </c>
      <c r="E213" s="5">
        <v>20</v>
      </c>
      <c r="F213" s="9"/>
    </row>
    <row r="214" spans="1:6" ht="14.25" customHeight="1">
      <c r="A214" s="35">
        <v>5.1900000000000102</v>
      </c>
      <c r="B214" s="60" t="s">
        <v>200</v>
      </c>
      <c r="C214" s="32" t="s">
        <v>377</v>
      </c>
      <c r="D214" s="7" t="s">
        <v>2</v>
      </c>
      <c r="E214" s="5">
        <v>11</v>
      </c>
      <c r="F214" s="9"/>
    </row>
    <row r="215" spans="1:6" ht="14.25" customHeight="1">
      <c r="A215" s="35">
        <v>5.2000000000000099</v>
      </c>
      <c r="B215" s="8" t="s">
        <v>185</v>
      </c>
      <c r="C215" s="7" t="s">
        <v>336</v>
      </c>
      <c r="D215" s="7" t="s">
        <v>1</v>
      </c>
      <c r="E215" s="5">
        <v>4</v>
      </c>
      <c r="F215" s="9"/>
    </row>
    <row r="216" spans="1:6" ht="14.25" customHeight="1">
      <c r="A216" s="35">
        <v>5.2100000000000097</v>
      </c>
      <c r="B216" s="8" t="s">
        <v>186</v>
      </c>
      <c r="C216" s="7" t="s">
        <v>336</v>
      </c>
      <c r="D216" s="7" t="s">
        <v>1</v>
      </c>
      <c r="E216" s="5">
        <v>4</v>
      </c>
      <c r="F216" s="9"/>
    </row>
    <row r="217" spans="1:6" ht="14.25" customHeight="1">
      <c r="A217" s="35">
        <v>5.2200000000000104</v>
      </c>
      <c r="B217" s="8" t="s">
        <v>188</v>
      </c>
      <c r="C217" s="7" t="s">
        <v>375</v>
      </c>
      <c r="D217" s="7" t="s">
        <v>1</v>
      </c>
      <c r="E217" s="5">
        <v>6</v>
      </c>
      <c r="F217" s="9"/>
    </row>
    <row r="218" spans="1:6" ht="14.25" customHeight="1">
      <c r="A218" s="35">
        <v>5.2300000000000102</v>
      </c>
      <c r="B218" s="8" t="s">
        <v>189</v>
      </c>
      <c r="C218" s="7" t="s">
        <v>375</v>
      </c>
      <c r="D218" s="7" t="s">
        <v>1</v>
      </c>
      <c r="E218" s="5">
        <v>2</v>
      </c>
      <c r="F218" s="9"/>
    </row>
    <row r="219" spans="1:6" ht="14.25" customHeight="1">
      <c r="A219" s="35">
        <v>5.24000000000001</v>
      </c>
      <c r="B219" s="10" t="s">
        <v>162</v>
      </c>
      <c r="C219" s="7" t="s">
        <v>366</v>
      </c>
      <c r="D219" s="7" t="s">
        <v>1</v>
      </c>
      <c r="E219" s="5">
        <v>1</v>
      </c>
      <c r="F219" s="9"/>
    </row>
    <row r="220" spans="1:6" ht="14.25" customHeight="1">
      <c r="A220" s="35">
        <v>5.2500000000000098</v>
      </c>
      <c r="B220" s="8" t="s">
        <v>323</v>
      </c>
      <c r="C220" s="7">
        <v>2.9</v>
      </c>
      <c r="D220" s="7" t="s">
        <v>1</v>
      </c>
      <c r="E220" s="5">
        <v>1</v>
      </c>
      <c r="F220" s="9"/>
    </row>
    <row r="221" spans="1:6" ht="14.25" customHeight="1">
      <c r="A221" s="35">
        <v>5.2600000000000096</v>
      </c>
      <c r="B221" s="8" t="s">
        <v>324</v>
      </c>
      <c r="C221" s="7"/>
      <c r="D221" s="7" t="s">
        <v>0</v>
      </c>
      <c r="E221" s="5">
        <v>11</v>
      </c>
      <c r="F221" s="9"/>
    </row>
    <row r="222" spans="1:6" ht="14.25" customHeight="1">
      <c r="A222" s="35">
        <v>5.2700000000000102</v>
      </c>
      <c r="B222" s="18" t="s">
        <v>54</v>
      </c>
      <c r="C222" s="17" t="s">
        <v>337</v>
      </c>
      <c r="D222" s="17" t="s">
        <v>2</v>
      </c>
      <c r="E222" s="13">
        <v>1</v>
      </c>
      <c r="F222" s="48"/>
    </row>
    <row r="223" spans="1:6" ht="14.25" customHeight="1">
      <c r="A223" s="35">
        <v>5.28000000000001</v>
      </c>
      <c r="B223" s="18" t="s">
        <v>5</v>
      </c>
      <c r="C223" s="17"/>
      <c r="D223" s="17" t="s">
        <v>2</v>
      </c>
      <c r="E223" s="13">
        <v>1</v>
      </c>
      <c r="F223" s="48"/>
    </row>
    <row r="224" spans="1:6" ht="14.25" customHeight="1">
      <c r="A224" s="35">
        <v>5.2900000000000098</v>
      </c>
      <c r="B224" s="18" t="s">
        <v>6</v>
      </c>
      <c r="C224" s="17"/>
      <c r="D224" s="17" t="s">
        <v>2</v>
      </c>
      <c r="E224" s="13">
        <v>1</v>
      </c>
      <c r="F224" s="48"/>
    </row>
    <row r="225" spans="1:7" ht="14.25" customHeight="1">
      <c r="A225" s="35">
        <v>5.3000000000000096</v>
      </c>
      <c r="B225" s="45" t="s">
        <v>55</v>
      </c>
      <c r="C225" s="17" t="s">
        <v>339</v>
      </c>
      <c r="D225" s="17" t="s">
        <v>2</v>
      </c>
      <c r="E225" s="13">
        <v>1</v>
      </c>
      <c r="F225" s="48"/>
    </row>
    <row r="226" spans="1:7" ht="14.25" customHeight="1">
      <c r="A226" s="35">
        <v>5.3100000000000103</v>
      </c>
      <c r="B226" s="45" t="s">
        <v>56</v>
      </c>
      <c r="C226" s="17" t="s">
        <v>338</v>
      </c>
      <c r="D226" s="17" t="s">
        <v>2</v>
      </c>
      <c r="E226" s="13">
        <v>1</v>
      </c>
      <c r="F226" s="48"/>
    </row>
    <row r="227" spans="1:7" ht="14.25" customHeight="1">
      <c r="A227" s="35">
        <v>5.3200000000000101</v>
      </c>
      <c r="B227" s="45" t="s">
        <v>41</v>
      </c>
      <c r="C227" s="17">
        <v>4.4000000000000004</v>
      </c>
      <c r="D227" s="17" t="s">
        <v>2</v>
      </c>
      <c r="E227" s="13">
        <v>1</v>
      </c>
      <c r="F227" s="48"/>
    </row>
    <row r="228" spans="1:7" ht="26.25" customHeight="1">
      <c r="A228" s="35">
        <v>5.3300000000000098</v>
      </c>
      <c r="B228" s="18" t="s">
        <v>57</v>
      </c>
      <c r="C228" s="17" t="s">
        <v>340</v>
      </c>
      <c r="D228" s="17" t="s">
        <v>2</v>
      </c>
      <c r="E228" s="13">
        <v>1</v>
      </c>
      <c r="F228" s="48"/>
    </row>
    <row r="229" spans="1:7">
      <c r="A229" s="101" t="s">
        <v>50</v>
      </c>
      <c r="B229" s="102"/>
      <c r="C229" s="102"/>
      <c r="D229" s="102"/>
      <c r="E229" s="102"/>
      <c r="F229" s="103"/>
    </row>
    <row r="230" spans="1:7" ht="48">
      <c r="A230" s="7">
        <v>6.1</v>
      </c>
      <c r="B230" s="8" t="s">
        <v>140</v>
      </c>
      <c r="C230" s="40" t="s">
        <v>356</v>
      </c>
      <c r="D230" s="23"/>
      <c r="E230" s="5"/>
      <c r="F230" s="9"/>
    </row>
    <row r="231" spans="1:7">
      <c r="A231" s="7">
        <v>6.2</v>
      </c>
      <c r="B231" s="8" t="s">
        <v>47</v>
      </c>
      <c r="C231" s="40"/>
      <c r="D231" s="23" t="s">
        <v>0</v>
      </c>
      <c r="E231" s="5">
        <f>G231*1.2</f>
        <v>2.4</v>
      </c>
      <c r="F231" s="9"/>
      <c r="G231" s="4">
        <v>2</v>
      </c>
    </row>
    <row r="232" spans="1:7">
      <c r="A232" s="7">
        <v>6.3</v>
      </c>
      <c r="B232" s="8" t="s">
        <v>10</v>
      </c>
      <c r="C232" s="40"/>
      <c r="D232" s="23" t="s">
        <v>0</v>
      </c>
      <c r="E232" s="5">
        <f>G232*1.2</f>
        <v>107.556</v>
      </c>
      <c r="F232" s="9"/>
      <c r="G232" s="4">
        <v>89.63</v>
      </c>
    </row>
    <row r="233" spans="1:7">
      <c r="A233" s="7">
        <v>6.4</v>
      </c>
      <c r="B233" s="8" t="s">
        <v>11</v>
      </c>
      <c r="C233" s="7"/>
      <c r="D233" s="7" t="s">
        <v>0</v>
      </c>
      <c r="E233" s="5">
        <f>G233*1.2</f>
        <v>223.72799999999998</v>
      </c>
      <c r="F233" s="9"/>
      <c r="G233" s="4">
        <v>186.44</v>
      </c>
    </row>
    <row r="234" spans="1:7" ht="24">
      <c r="A234" s="7">
        <v>6.5</v>
      </c>
      <c r="B234" s="8" t="s">
        <v>201</v>
      </c>
      <c r="C234" s="40" t="s">
        <v>333</v>
      </c>
      <c r="D234" s="7" t="s">
        <v>0</v>
      </c>
      <c r="E234" s="5">
        <f>G234*1.2</f>
        <v>36.552</v>
      </c>
      <c r="F234" s="9"/>
      <c r="G234" s="4">
        <v>30.46</v>
      </c>
    </row>
    <row r="235" spans="1:7" ht="24">
      <c r="A235" s="7">
        <v>6.6</v>
      </c>
      <c r="B235" s="8" t="s">
        <v>202</v>
      </c>
      <c r="C235" s="7">
        <v>4.0999999999999996</v>
      </c>
      <c r="D235" s="7" t="s">
        <v>0</v>
      </c>
      <c r="E235" s="5">
        <f>E234</f>
        <v>36.552</v>
      </c>
      <c r="F235" s="9"/>
    </row>
    <row r="236" spans="1:7" ht="24">
      <c r="A236" s="7">
        <v>6.7</v>
      </c>
      <c r="B236" s="8" t="s">
        <v>205</v>
      </c>
      <c r="C236" s="7" t="s">
        <v>370</v>
      </c>
      <c r="D236" s="7" t="s">
        <v>0</v>
      </c>
      <c r="E236" s="5">
        <f>G236*1.2</f>
        <v>16.187999999999999</v>
      </c>
      <c r="F236" s="9"/>
      <c r="G236" s="4">
        <v>13.49</v>
      </c>
    </row>
    <row r="237" spans="1:7" ht="24">
      <c r="A237" s="7">
        <v>6.8</v>
      </c>
      <c r="B237" s="8" t="s">
        <v>206</v>
      </c>
      <c r="C237" s="7">
        <v>4.0999999999999996</v>
      </c>
      <c r="D237" s="7" t="s">
        <v>0</v>
      </c>
      <c r="E237" s="5">
        <f>E236</f>
        <v>16.187999999999999</v>
      </c>
      <c r="F237" s="9"/>
    </row>
    <row r="238" spans="1:7">
      <c r="A238" s="7">
        <v>6.9</v>
      </c>
      <c r="B238" s="60" t="s">
        <v>199</v>
      </c>
      <c r="C238" s="32">
        <v>3.11</v>
      </c>
      <c r="D238" s="32" t="s">
        <v>1</v>
      </c>
      <c r="E238" s="1">
        <v>7</v>
      </c>
      <c r="F238" s="9"/>
    </row>
    <row r="239" spans="1:7">
      <c r="A239" s="7"/>
      <c r="B239" s="60" t="s">
        <v>314</v>
      </c>
      <c r="C239" s="32">
        <v>3.11</v>
      </c>
      <c r="D239" s="32" t="s">
        <v>1</v>
      </c>
      <c r="E239" s="1">
        <v>1</v>
      </c>
      <c r="F239" s="9"/>
    </row>
    <row r="240" spans="1:7">
      <c r="A240" s="7"/>
      <c r="B240" s="60" t="s">
        <v>313</v>
      </c>
      <c r="C240" s="32"/>
      <c r="D240" s="32" t="s">
        <v>1</v>
      </c>
      <c r="E240" s="1">
        <v>1</v>
      </c>
      <c r="F240" s="9"/>
    </row>
    <row r="241" spans="1:6" ht="77.25" customHeight="1">
      <c r="A241" s="35">
        <v>6.1</v>
      </c>
      <c r="B241" s="43" t="s">
        <v>207</v>
      </c>
      <c r="C241" s="32" t="s">
        <v>354</v>
      </c>
      <c r="D241" s="7" t="s">
        <v>2</v>
      </c>
      <c r="E241" s="1">
        <v>1</v>
      </c>
      <c r="F241" s="9"/>
    </row>
    <row r="242" spans="1:6" ht="84">
      <c r="A242" s="7">
        <v>6.11</v>
      </c>
      <c r="B242" s="43" t="s">
        <v>204</v>
      </c>
      <c r="C242" s="32" t="s">
        <v>354</v>
      </c>
      <c r="D242" s="7" t="s">
        <v>2</v>
      </c>
      <c r="E242" s="1">
        <v>1</v>
      </c>
      <c r="F242" s="9"/>
    </row>
    <row r="243" spans="1:6" ht="135.75" customHeight="1">
      <c r="A243" s="35">
        <v>6.12</v>
      </c>
      <c r="B243" s="25" t="s">
        <v>203</v>
      </c>
      <c r="C243" s="32" t="s">
        <v>378</v>
      </c>
      <c r="D243" s="7" t="s">
        <v>2</v>
      </c>
      <c r="E243" s="32">
        <v>1</v>
      </c>
      <c r="F243" s="9"/>
    </row>
    <row r="244" spans="1:6" ht="11.25" customHeight="1">
      <c r="A244" s="110" t="s">
        <v>277</v>
      </c>
      <c r="B244" s="111"/>
      <c r="C244" s="111"/>
      <c r="D244" s="111"/>
      <c r="E244" s="111"/>
      <c r="F244" s="112"/>
    </row>
    <row r="245" spans="1:6" ht="24">
      <c r="A245" s="35">
        <v>6.13</v>
      </c>
      <c r="B245" s="37" t="s">
        <v>229</v>
      </c>
      <c r="C245" s="7" t="s">
        <v>379</v>
      </c>
      <c r="D245" s="7" t="s">
        <v>2</v>
      </c>
      <c r="E245" s="7">
        <v>1</v>
      </c>
      <c r="F245" s="8"/>
    </row>
    <row r="246" spans="1:6" ht="15" customHeight="1">
      <c r="A246" s="35">
        <v>6.14</v>
      </c>
      <c r="B246" s="80" t="s">
        <v>233</v>
      </c>
      <c r="C246" s="7"/>
      <c r="D246" s="7"/>
      <c r="E246" s="91">
        <v>10</v>
      </c>
      <c r="F246" s="8"/>
    </row>
    <row r="247" spans="1:6" ht="12" customHeight="1">
      <c r="A247" s="35">
        <v>6.15</v>
      </c>
      <c r="B247" s="80" t="s">
        <v>234</v>
      </c>
      <c r="C247" s="7"/>
      <c r="D247" s="7"/>
      <c r="E247" s="91">
        <v>1</v>
      </c>
      <c r="F247" s="8"/>
    </row>
    <row r="248" spans="1:6" ht="12.75" customHeight="1">
      <c r="A248" s="35">
        <v>6.16</v>
      </c>
      <c r="B248" s="80" t="s">
        <v>235</v>
      </c>
      <c r="C248" s="7"/>
      <c r="D248" s="7"/>
      <c r="E248" s="91">
        <v>1</v>
      </c>
      <c r="F248" s="8"/>
    </row>
    <row r="249" spans="1:6" ht="12.75" customHeight="1">
      <c r="A249" s="35">
        <v>6.17</v>
      </c>
      <c r="B249" s="80" t="s">
        <v>224</v>
      </c>
      <c r="C249" s="7"/>
      <c r="D249" s="7"/>
      <c r="E249" s="91">
        <v>2</v>
      </c>
      <c r="F249" s="8"/>
    </row>
    <row r="250" spans="1:6" ht="24" customHeight="1">
      <c r="A250" s="35">
        <v>6.18</v>
      </c>
      <c r="B250" s="37" t="s">
        <v>230</v>
      </c>
      <c r="C250" s="7" t="s">
        <v>379</v>
      </c>
      <c r="D250" s="7" t="s">
        <v>2</v>
      </c>
      <c r="E250" s="7">
        <v>1</v>
      </c>
      <c r="F250" s="8"/>
    </row>
    <row r="251" spans="1:6" ht="12.75" customHeight="1">
      <c r="A251" s="35">
        <v>6.19</v>
      </c>
      <c r="B251" s="80" t="s">
        <v>236</v>
      </c>
      <c r="C251" s="7"/>
      <c r="D251" s="7"/>
      <c r="E251" s="91">
        <v>5</v>
      </c>
      <c r="F251" s="8"/>
    </row>
    <row r="252" spans="1:6" ht="12.75" customHeight="1">
      <c r="A252" s="35">
        <v>6.2</v>
      </c>
      <c r="B252" s="80" t="s">
        <v>234</v>
      </c>
      <c r="C252" s="7"/>
      <c r="D252" s="7"/>
      <c r="E252" s="91">
        <v>1</v>
      </c>
      <c r="F252" s="8"/>
    </row>
    <row r="253" spans="1:6" ht="12.75" customHeight="1">
      <c r="A253" s="35">
        <v>6.21</v>
      </c>
      <c r="B253" s="80" t="s">
        <v>235</v>
      </c>
      <c r="C253" s="7"/>
      <c r="D253" s="7"/>
      <c r="E253" s="91">
        <v>1</v>
      </c>
      <c r="F253" s="8"/>
    </row>
    <row r="254" spans="1:6" ht="12" customHeight="1">
      <c r="A254" s="35">
        <v>6.22</v>
      </c>
      <c r="B254" s="80" t="s">
        <v>224</v>
      </c>
      <c r="C254" s="7"/>
      <c r="D254" s="7"/>
      <c r="E254" s="91">
        <v>2</v>
      </c>
      <c r="F254" s="8"/>
    </row>
    <row r="255" spans="1:6" ht="25.5" customHeight="1">
      <c r="A255" s="35">
        <v>6.23</v>
      </c>
      <c r="B255" s="37" t="s">
        <v>231</v>
      </c>
      <c r="C255" s="7" t="s">
        <v>379</v>
      </c>
      <c r="D255" s="7" t="s">
        <v>2</v>
      </c>
      <c r="E255" s="7">
        <v>1</v>
      </c>
      <c r="F255" s="8"/>
    </row>
    <row r="256" spans="1:6" ht="12" customHeight="1">
      <c r="A256" s="35">
        <v>6.24</v>
      </c>
      <c r="B256" s="80" t="s">
        <v>236</v>
      </c>
      <c r="C256" s="7"/>
      <c r="D256" s="7"/>
      <c r="E256" s="91">
        <v>3</v>
      </c>
      <c r="F256" s="8"/>
    </row>
    <row r="257" spans="1:6" ht="12" customHeight="1">
      <c r="A257" s="35">
        <v>6.25</v>
      </c>
      <c r="B257" s="80" t="s">
        <v>235</v>
      </c>
      <c r="C257" s="7"/>
      <c r="D257" s="7"/>
      <c r="E257" s="91">
        <v>1</v>
      </c>
      <c r="F257" s="8"/>
    </row>
    <row r="258" spans="1:6" ht="12" customHeight="1">
      <c r="A258" s="35">
        <v>6.26</v>
      </c>
      <c r="B258" s="80" t="s">
        <v>224</v>
      </c>
      <c r="C258" s="7"/>
      <c r="D258" s="7"/>
      <c r="E258" s="91">
        <v>2</v>
      </c>
      <c r="F258" s="8"/>
    </row>
    <row r="259" spans="1:6" ht="25.5" customHeight="1">
      <c r="A259" s="35">
        <v>6.27</v>
      </c>
      <c r="B259" s="37" t="s">
        <v>231</v>
      </c>
      <c r="C259" s="7" t="s">
        <v>379</v>
      </c>
      <c r="D259" s="7" t="s">
        <v>2</v>
      </c>
      <c r="E259" s="7">
        <v>1</v>
      </c>
      <c r="F259" s="8"/>
    </row>
    <row r="260" spans="1:6" ht="12" customHeight="1">
      <c r="A260" s="35">
        <v>6.28</v>
      </c>
      <c r="B260" s="80" t="s">
        <v>236</v>
      </c>
      <c r="C260" s="7"/>
      <c r="D260" s="7"/>
      <c r="E260" s="91">
        <v>3</v>
      </c>
      <c r="F260" s="8"/>
    </row>
    <row r="261" spans="1:6" ht="12" customHeight="1">
      <c r="A261" s="35">
        <v>6.29</v>
      </c>
      <c r="B261" s="80" t="s">
        <v>235</v>
      </c>
      <c r="C261" s="7"/>
      <c r="D261" s="7"/>
      <c r="E261" s="91">
        <v>1</v>
      </c>
      <c r="F261" s="8"/>
    </row>
    <row r="262" spans="1:6" ht="12" customHeight="1">
      <c r="A262" s="35">
        <v>6.3</v>
      </c>
      <c r="B262" s="80" t="s">
        <v>224</v>
      </c>
      <c r="C262" s="7"/>
      <c r="D262" s="7"/>
      <c r="E262" s="91">
        <v>2</v>
      </c>
      <c r="F262" s="8"/>
    </row>
    <row r="263" spans="1:6" ht="25.5" customHeight="1">
      <c r="A263" s="35">
        <v>6.31</v>
      </c>
      <c r="B263" s="37" t="s">
        <v>232</v>
      </c>
      <c r="C263" s="7" t="s">
        <v>379</v>
      </c>
      <c r="D263" s="7" t="s">
        <v>2</v>
      </c>
      <c r="E263" s="7">
        <v>1</v>
      </c>
      <c r="F263" s="8"/>
    </row>
    <row r="264" spans="1:6" ht="12" customHeight="1">
      <c r="A264" s="35">
        <v>6.32</v>
      </c>
      <c r="B264" s="80" t="s">
        <v>236</v>
      </c>
      <c r="C264" s="7"/>
      <c r="D264" s="7"/>
      <c r="E264" s="91">
        <v>2</v>
      </c>
      <c r="F264" s="8"/>
    </row>
    <row r="265" spans="1:6" ht="12" customHeight="1">
      <c r="A265" s="35">
        <v>6.33</v>
      </c>
      <c r="B265" s="80" t="s">
        <v>234</v>
      </c>
      <c r="C265" s="7"/>
      <c r="D265" s="7"/>
      <c r="E265" s="91">
        <v>1</v>
      </c>
      <c r="F265" s="8"/>
    </row>
    <row r="266" spans="1:6" ht="12" customHeight="1">
      <c r="A266" s="35">
        <v>6.34</v>
      </c>
      <c r="B266" s="80" t="s">
        <v>235</v>
      </c>
      <c r="C266" s="7"/>
      <c r="D266" s="7"/>
      <c r="E266" s="91">
        <v>1</v>
      </c>
      <c r="F266" s="8"/>
    </row>
    <row r="267" spans="1:6" ht="12" customHeight="1">
      <c r="A267" s="35">
        <v>6.35</v>
      </c>
      <c r="B267" s="80" t="s">
        <v>224</v>
      </c>
      <c r="C267" s="7"/>
      <c r="D267" s="7"/>
      <c r="E267" s="91">
        <v>2</v>
      </c>
      <c r="F267" s="8"/>
    </row>
    <row r="268" spans="1:6" ht="24.75" customHeight="1">
      <c r="A268" s="35">
        <v>6.3599999999999897</v>
      </c>
      <c r="B268" s="37" t="s">
        <v>232</v>
      </c>
      <c r="C268" s="7" t="s">
        <v>379</v>
      </c>
      <c r="D268" s="7" t="s">
        <v>2</v>
      </c>
      <c r="E268" s="7">
        <v>1</v>
      </c>
      <c r="F268" s="8"/>
    </row>
    <row r="269" spans="1:6" ht="12" customHeight="1">
      <c r="A269" s="35">
        <v>6.3699999999999903</v>
      </c>
      <c r="B269" s="80" t="s">
        <v>236</v>
      </c>
      <c r="C269" s="7"/>
      <c r="D269" s="7"/>
      <c r="E269" s="91">
        <v>2</v>
      </c>
      <c r="F269" s="8"/>
    </row>
    <row r="270" spans="1:6" ht="12" customHeight="1">
      <c r="A270" s="35">
        <v>6.3799999999999901</v>
      </c>
      <c r="B270" s="80" t="s">
        <v>234</v>
      </c>
      <c r="C270" s="7"/>
      <c r="D270" s="7"/>
      <c r="E270" s="91">
        <v>1</v>
      </c>
      <c r="F270" s="8"/>
    </row>
    <row r="271" spans="1:6" ht="12" customHeight="1">
      <c r="A271" s="35">
        <v>6.3899999999999899</v>
      </c>
      <c r="B271" s="80" t="s">
        <v>235</v>
      </c>
      <c r="C271" s="7"/>
      <c r="D271" s="7"/>
      <c r="E271" s="91">
        <v>1</v>
      </c>
      <c r="F271" s="8"/>
    </row>
    <row r="272" spans="1:6" ht="12" customHeight="1">
      <c r="A272" s="35">
        <v>6.3999999999999897</v>
      </c>
      <c r="B272" s="80" t="s">
        <v>224</v>
      </c>
      <c r="C272" s="7"/>
      <c r="D272" s="7"/>
      <c r="E272" s="91">
        <v>2</v>
      </c>
      <c r="F272" s="8"/>
    </row>
    <row r="273" spans="1:6" ht="25.5" customHeight="1">
      <c r="A273" s="35">
        <v>6.4099999999999904</v>
      </c>
      <c r="B273" s="37" t="s">
        <v>232</v>
      </c>
      <c r="C273" s="7" t="s">
        <v>379</v>
      </c>
      <c r="D273" s="7" t="s">
        <v>2</v>
      </c>
      <c r="E273" s="7">
        <v>1</v>
      </c>
      <c r="F273" s="8"/>
    </row>
    <row r="274" spans="1:6" ht="12" customHeight="1">
      <c r="A274" s="35">
        <v>6.4199999999999902</v>
      </c>
      <c r="B274" s="80" t="s">
        <v>236</v>
      </c>
      <c r="C274" s="7"/>
      <c r="D274" s="7"/>
      <c r="E274" s="91">
        <v>2</v>
      </c>
      <c r="F274" s="8"/>
    </row>
    <row r="275" spans="1:6" ht="12" customHeight="1">
      <c r="A275" s="35">
        <v>6.4299999999999899</v>
      </c>
      <c r="B275" s="80" t="s">
        <v>234</v>
      </c>
      <c r="C275" s="7"/>
      <c r="D275" s="7"/>
      <c r="E275" s="91">
        <v>1</v>
      </c>
      <c r="F275" s="8"/>
    </row>
    <row r="276" spans="1:6" ht="12" customHeight="1">
      <c r="A276" s="35">
        <v>6.4399999999999897</v>
      </c>
      <c r="B276" s="80" t="s">
        <v>235</v>
      </c>
      <c r="C276" s="7"/>
      <c r="D276" s="7"/>
      <c r="E276" s="91">
        <v>1</v>
      </c>
      <c r="F276" s="8"/>
    </row>
    <row r="277" spans="1:6" ht="12" customHeight="1">
      <c r="A277" s="35">
        <v>6.4499999999999904</v>
      </c>
      <c r="B277" s="80" t="s">
        <v>224</v>
      </c>
      <c r="C277" s="7"/>
      <c r="D277" s="7"/>
      <c r="E277" s="91">
        <v>2</v>
      </c>
      <c r="F277" s="8"/>
    </row>
    <row r="278" spans="1:6" ht="24" customHeight="1">
      <c r="A278" s="35">
        <v>6.4599999999999902</v>
      </c>
      <c r="B278" s="37" t="s">
        <v>232</v>
      </c>
      <c r="C278" s="7" t="s">
        <v>379</v>
      </c>
      <c r="D278" s="7" t="s">
        <v>2</v>
      </c>
      <c r="E278" s="7">
        <v>1</v>
      </c>
      <c r="F278" s="8"/>
    </row>
    <row r="279" spans="1:6" ht="12" customHeight="1">
      <c r="A279" s="35">
        <v>6.46999999999999</v>
      </c>
      <c r="B279" s="80" t="s">
        <v>236</v>
      </c>
      <c r="C279" s="7"/>
      <c r="D279" s="7"/>
      <c r="E279" s="91">
        <v>2</v>
      </c>
      <c r="F279" s="8"/>
    </row>
    <row r="280" spans="1:6" ht="12" customHeight="1">
      <c r="A280" s="35">
        <v>6.4799999999999898</v>
      </c>
      <c r="B280" s="80" t="s">
        <v>234</v>
      </c>
      <c r="C280" s="7"/>
      <c r="D280" s="7"/>
      <c r="E280" s="91">
        <v>1</v>
      </c>
      <c r="F280" s="8"/>
    </row>
    <row r="281" spans="1:6" ht="12" customHeight="1">
      <c r="A281" s="35">
        <v>6.4899999999999904</v>
      </c>
      <c r="B281" s="80" t="s">
        <v>235</v>
      </c>
      <c r="C281" s="7"/>
      <c r="D281" s="7"/>
      <c r="E281" s="91">
        <v>1</v>
      </c>
      <c r="F281" s="8"/>
    </row>
    <row r="282" spans="1:6" ht="12" customHeight="1">
      <c r="A282" s="35">
        <v>6.4999999999999902</v>
      </c>
      <c r="B282" s="80" t="s">
        <v>224</v>
      </c>
      <c r="C282" s="7"/>
      <c r="D282" s="7"/>
      <c r="E282" s="91">
        <v>2</v>
      </c>
      <c r="F282" s="8"/>
    </row>
    <row r="283" spans="1:6" ht="27.75" customHeight="1">
      <c r="A283" s="35">
        <v>6.50999999999999</v>
      </c>
      <c r="B283" s="37" t="s">
        <v>232</v>
      </c>
      <c r="C283" s="7" t="s">
        <v>379</v>
      </c>
      <c r="D283" s="7" t="s">
        <v>2</v>
      </c>
      <c r="E283" s="7">
        <v>1</v>
      </c>
      <c r="F283" s="8"/>
    </row>
    <row r="284" spans="1:6" ht="12" customHeight="1">
      <c r="A284" s="35">
        <v>6.5199999999999898</v>
      </c>
      <c r="B284" s="80" t="s">
        <v>236</v>
      </c>
      <c r="C284" s="7"/>
      <c r="D284" s="7"/>
      <c r="E284" s="91">
        <v>2</v>
      </c>
      <c r="F284" s="8"/>
    </row>
    <row r="285" spans="1:6" ht="12" customHeight="1">
      <c r="A285" s="35">
        <v>6.5299999999999896</v>
      </c>
      <c r="B285" s="80" t="s">
        <v>234</v>
      </c>
      <c r="C285" s="7"/>
      <c r="D285" s="7"/>
      <c r="E285" s="91">
        <v>1</v>
      </c>
      <c r="F285" s="8"/>
    </row>
    <row r="286" spans="1:6" ht="12" customHeight="1">
      <c r="A286" s="35">
        <v>6.5399999999999903</v>
      </c>
      <c r="B286" s="80" t="s">
        <v>235</v>
      </c>
      <c r="C286" s="7"/>
      <c r="D286" s="7"/>
      <c r="E286" s="91">
        <v>1</v>
      </c>
      <c r="F286" s="8"/>
    </row>
    <row r="287" spans="1:6" ht="12" customHeight="1">
      <c r="A287" s="35">
        <v>6.5499999999999901</v>
      </c>
      <c r="B287" s="80" t="s">
        <v>224</v>
      </c>
      <c r="C287" s="7"/>
      <c r="D287" s="7"/>
      <c r="E287" s="91">
        <v>2</v>
      </c>
      <c r="F287" s="8"/>
    </row>
    <row r="288" spans="1:6" ht="26.25" customHeight="1">
      <c r="A288" s="35">
        <v>6.5599999999999898</v>
      </c>
      <c r="B288" s="37" t="s">
        <v>232</v>
      </c>
      <c r="C288" s="7" t="s">
        <v>379</v>
      </c>
      <c r="D288" s="7" t="s">
        <v>2</v>
      </c>
      <c r="E288" s="7">
        <v>1</v>
      </c>
      <c r="F288" s="8"/>
    </row>
    <row r="289" spans="1:6" ht="12" customHeight="1">
      <c r="A289" s="35">
        <v>6.5699999999999896</v>
      </c>
      <c r="B289" s="80" t="s">
        <v>236</v>
      </c>
      <c r="C289" s="7"/>
      <c r="D289" s="7"/>
      <c r="E289" s="91">
        <v>2</v>
      </c>
      <c r="F289" s="8"/>
    </row>
    <row r="290" spans="1:6" ht="12" customHeight="1">
      <c r="A290" s="35">
        <v>6.5799999999999903</v>
      </c>
      <c r="B290" s="80" t="s">
        <v>234</v>
      </c>
      <c r="C290" s="7"/>
      <c r="D290" s="7"/>
      <c r="E290" s="91">
        <v>1</v>
      </c>
      <c r="F290" s="8"/>
    </row>
    <row r="291" spans="1:6" ht="12" customHeight="1">
      <c r="A291" s="35">
        <v>6.5899999999999901</v>
      </c>
      <c r="B291" s="80" t="s">
        <v>235</v>
      </c>
      <c r="C291" s="7"/>
      <c r="D291" s="7"/>
      <c r="E291" s="91">
        <v>1</v>
      </c>
      <c r="F291" s="8"/>
    </row>
    <row r="292" spans="1:6" ht="12" customHeight="1">
      <c r="A292" s="35">
        <v>6.5999999999999899</v>
      </c>
      <c r="B292" s="80" t="s">
        <v>224</v>
      </c>
      <c r="C292" s="7"/>
      <c r="D292" s="7"/>
      <c r="E292" s="91">
        <v>2</v>
      </c>
      <c r="F292" s="8"/>
    </row>
    <row r="293" spans="1:6" ht="12" customHeight="1">
      <c r="A293" s="110" t="s">
        <v>278</v>
      </c>
      <c r="B293" s="111"/>
      <c r="C293" s="111"/>
      <c r="D293" s="111"/>
      <c r="E293" s="111"/>
      <c r="F293" s="112"/>
    </row>
    <row r="294" spans="1:6" ht="24" customHeight="1">
      <c r="A294" s="35">
        <v>6.61</v>
      </c>
      <c r="B294" s="89" t="s">
        <v>271</v>
      </c>
      <c r="C294" s="7" t="s">
        <v>380</v>
      </c>
      <c r="D294" s="7" t="s">
        <v>2</v>
      </c>
      <c r="E294" s="7">
        <v>1</v>
      </c>
      <c r="F294" s="8"/>
    </row>
    <row r="295" spans="1:6" ht="12" customHeight="1">
      <c r="A295" s="35">
        <v>6.62</v>
      </c>
      <c r="B295" s="90" t="s">
        <v>253</v>
      </c>
      <c r="C295" s="7"/>
      <c r="D295" s="7"/>
      <c r="E295" s="58">
        <v>57</v>
      </c>
      <c r="F295" s="8"/>
    </row>
    <row r="296" spans="1:6" ht="12" customHeight="1">
      <c r="A296" s="35">
        <v>6.63</v>
      </c>
      <c r="B296" s="90" t="s">
        <v>254</v>
      </c>
      <c r="C296" s="7"/>
      <c r="D296" s="7"/>
      <c r="E296" s="58">
        <v>3</v>
      </c>
      <c r="F296" s="8"/>
    </row>
    <row r="297" spans="1:6" ht="12" customHeight="1">
      <c r="A297" s="35">
        <v>6.64</v>
      </c>
      <c r="B297" s="90" t="s">
        <v>257</v>
      </c>
      <c r="C297" s="7"/>
      <c r="D297" s="7"/>
      <c r="E297" s="58">
        <v>120</v>
      </c>
      <c r="F297" s="8"/>
    </row>
    <row r="298" spans="1:6" ht="12" customHeight="1">
      <c r="A298" s="35">
        <v>6.65</v>
      </c>
      <c r="B298" s="90" t="s">
        <v>244</v>
      </c>
      <c r="C298" s="7"/>
      <c r="D298" s="7"/>
      <c r="E298" s="58">
        <v>6</v>
      </c>
      <c r="F298" s="8"/>
    </row>
    <row r="299" spans="1:6" ht="24" customHeight="1">
      <c r="A299" s="35">
        <v>6.66</v>
      </c>
      <c r="B299" s="89" t="s">
        <v>272</v>
      </c>
      <c r="C299" s="7" t="s">
        <v>380</v>
      </c>
      <c r="D299" s="7" t="s">
        <v>2</v>
      </c>
      <c r="E299" s="92">
        <v>1</v>
      </c>
      <c r="F299" s="8"/>
    </row>
    <row r="300" spans="1:6" ht="12" customHeight="1">
      <c r="A300" s="35">
        <v>6.67</v>
      </c>
      <c r="B300" s="90" t="s">
        <v>253</v>
      </c>
      <c r="C300" s="7"/>
      <c r="D300" s="7"/>
      <c r="E300" s="58">
        <v>38</v>
      </c>
      <c r="F300" s="8"/>
    </row>
    <row r="301" spans="1:6" ht="12" customHeight="1">
      <c r="A301" s="35">
        <v>6.68</v>
      </c>
      <c r="B301" s="90" t="s">
        <v>254</v>
      </c>
      <c r="C301" s="7"/>
      <c r="D301" s="7"/>
      <c r="E301" s="58">
        <v>2</v>
      </c>
      <c r="F301" s="8"/>
    </row>
    <row r="302" spans="1:6" ht="12" customHeight="1">
      <c r="A302" s="35">
        <v>6.69</v>
      </c>
      <c r="B302" s="90" t="s">
        <v>243</v>
      </c>
      <c r="C302" s="7"/>
      <c r="D302" s="7"/>
      <c r="E302" s="58">
        <v>80</v>
      </c>
      <c r="F302" s="8"/>
    </row>
    <row r="303" spans="1:6" ht="12" customHeight="1">
      <c r="A303" s="35">
        <v>6.7</v>
      </c>
      <c r="B303" s="90" t="s">
        <v>244</v>
      </c>
      <c r="C303" s="7"/>
      <c r="D303" s="7"/>
      <c r="E303" s="58">
        <v>2</v>
      </c>
      <c r="F303" s="8"/>
    </row>
    <row r="304" spans="1:6" ht="24" customHeight="1">
      <c r="A304" s="35">
        <v>6.71</v>
      </c>
      <c r="B304" s="89" t="s">
        <v>273</v>
      </c>
      <c r="C304" s="7" t="s">
        <v>380</v>
      </c>
      <c r="D304" s="7" t="s">
        <v>2</v>
      </c>
      <c r="E304" s="92">
        <v>1</v>
      </c>
      <c r="F304" s="8"/>
    </row>
    <row r="305" spans="1:6" ht="12" customHeight="1">
      <c r="A305" s="35">
        <v>6.72</v>
      </c>
      <c r="B305" s="90" t="s">
        <v>253</v>
      </c>
      <c r="C305" s="7"/>
      <c r="D305" s="7"/>
      <c r="E305" s="58">
        <v>9</v>
      </c>
      <c r="F305" s="8"/>
    </row>
    <row r="306" spans="1:6" ht="12" customHeight="1">
      <c r="A306" s="35">
        <v>6.73</v>
      </c>
      <c r="B306" s="90" t="s">
        <v>254</v>
      </c>
      <c r="C306" s="7"/>
      <c r="D306" s="7"/>
      <c r="E306" s="58">
        <v>1</v>
      </c>
      <c r="F306" s="8"/>
    </row>
    <row r="307" spans="1:6" ht="12" customHeight="1">
      <c r="A307" s="35">
        <v>6.74</v>
      </c>
      <c r="B307" s="90" t="s">
        <v>243</v>
      </c>
      <c r="C307" s="7"/>
      <c r="D307" s="7"/>
      <c r="E307" s="58">
        <v>20</v>
      </c>
      <c r="F307" s="8"/>
    </row>
    <row r="308" spans="1:6" ht="13.5" customHeight="1">
      <c r="A308" s="35">
        <v>6.75</v>
      </c>
      <c r="B308" s="90" t="s">
        <v>244</v>
      </c>
      <c r="C308" s="7"/>
      <c r="D308" s="7"/>
      <c r="E308" s="58">
        <v>2</v>
      </c>
      <c r="F308" s="8"/>
    </row>
    <row r="309" spans="1:6" ht="27.75" customHeight="1">
      <c r="A309" s="35">
        <v>6.76</v>
      </c>
      <c r="B309" s="89" t="s">
        <v>274</v>
      </c>
      <c r="C309" s="7" t="s">
        <v>380</v>
      </c>
      <c r="D309" s="7" t="s">
        <v>2</v>
      </c>
      <c r="E309" s="92">
        <v>1</v>
      </c>
      <c r="F309" s="8"/>
    </row>
    <row r="310" spans="1:6" ht="12" customHeight="1">
      <c r="A310" s="35">
        <v>6.77</v>
      </c>
      <c r="B310" s="90" t="s">
        <v>253</v>
      </c>
      <c r="C310" s="7"/>
      <c r="D310" s="7"/>
      <c r="E310" s="58">
        <v>6</v>
      </c>
      <c r="F310" s="8"/>
    </row>
    <row r="311" spans="1:6">
      <c r="A311" s="35">
        <v>6.78</v>
      </c>
      <c r="B311" s="90" t="s">
        <v>255</v>
      </c>
      <c r="C311" s="7"/>
      <c r="D311" s="7"/>
      <c r="E311" s="58">
        <v>1</v>
      </c>
      <c r="F311" s="8"/>
    </row>
    <row r="312" spans="1:6" ht="24">
      <c r="A312" s="35">
        <v>6.79</v>
      </c>
      <c r="B312" s="90" t="s">
        <v>254</v>
      </c>
      <c r="C312" s="32"/>
      <c r="D312" s="32"/>
      <c r="E312" s="58">
        <v>1</v>
      </c>
      <c r="F312" s="9"/>
    </row>
    <row r="313" spans="1:6">
      <c r="A313" s="35">
        <v>6.8</v>
      </c>
      <c r="B313" s="90" t="s">
        <v>243</v>
      </c>
      <c r="C313" s="32"/>
      <c r="D313" s="32"/>
      <c r="E313" s="58">
        <v>15</v>
      </c>
      <c r="F313" s="9"/>
    </row>
    <row r="314" spans="1:6">
      <c r="A314" s="35">
        <v>6.81</v>
      </c>
      <c r="B314" s="90" t="s">
        <v>244</v>
      </c>
      <c r="C314" s="32"/>
      <c r="D314" s="32"/>
      <c r="E314" s="58">
        <v>2</v>
      </c>
      <c r="F314" s="9"/>
    </row>
    <row r="315" spans="1:6">
      <c r="A315" s="110" t="s">
        <v>280</v>
      </c>
      <c r="B315" s="111"/>
      <c r="C315" s="111"/>
      <c r="D315" s="111"/>
      <c r="E315" s="111"/>
      <c r="F315" s="112"/>
    </row>
    <row r="316" spans="1:6" ht="24">
      <c r="A316" s="35">
        <v>6.81</v>
      </c>
      <c r="B316" s="37" t="s">
        <v>275</v>
      </c>
      <c r="C316" s="12" t="s">
        <v>345</v>
      </c>
      <c r="D316" s="7" t="s">
        <v>2</v>
      </c>
      <c r="E316" s="12">
        <v>1</v>
      </c>
      <c r="F316" s="9"/>
    </row>
    <row r="317" spans="1:6">
      <c r="A317" s="35">
        <v>6.82</v>
      </c>
      <c r="B317" s="80" t="s">
        <v>269</v>
      </c>
      <c r="C317" s="58"/>
      <c r="D317" s="32"/>
      <c r="E317" s="58">
        <v>12</v>
      </c>
      <c r="F317" s="9"/>
    </row>
    <row r="318" spans="1:6">
      <c r="A318" s="35">
        <v>6.83</v>
      </c>
      <c r="B318" s="80" t="s">
        <v>270</v>
      </c>
      <c r="C318" s="58"/>
      <c r="D318" s="32"/>
      <c r="E318" s="58">
        <v>3</v>
      </c>
      <c r="F318" s="9"/>
    </row>
    <row r="319" spans="1:6">
      <c r="A319" s="35">
        <v>6.84</v>
      </c>
      <c r="B319" s="80" t="s">
        <v>264</v>
      </c>
      <c r="C319" s="58"/>
      <c r="D319" s="32"/>
      <c r="E319" s="58">
        <v>30</v>
      </c>
      <c r="F319" s="9"/>
    </row>
    <row r="320" spans="1:6">
      <c r="A320" s="35">
        <v>6.85</v>
      </c>
      <c r="B320" s="80" t="s">
        <v>265</v>
      </c>
      <c r="C320" s="58"/>
      <c r="D320" s="32"/>
      <c r="E320" s="58">
        <v>3</v>
      </c>
      <c r="F320" s="9"/>
    </row>
    <row r="321" spans="1:6">
      <c r="A321" s="35">
        <v>6.86</v>
      </c>
      <c r="B321" s="80" t="s">
        <v>266</v>
      </c>
      <c r="C321" s="58"/>
      <c r="D321" s="32"/>
      <c r="E321" s="58">
        <v>3</v>
      </c>
      <c r="F321" s="9"/>
    </row>
    <row r="322" spans="1:6" ht="24">
      <c r="A322" s="35">
        <v>6.87</v>
      </c>
      <c r="B322" s="37" t="s">
        <v>276</v>
      </c>
      <c r="C322" s="58" t="s">
        <v>345</v>
      </c>
      <c r="D322" s="7" t="s">
        <v>2</v>
      </c>
      <c r="E322" s="58">
        <v>1</v>
      </c>
      <c r="F322" s="9"/>
    </row>
    <row r="323" spans="1:6">
      <c r="A323" s="35">
        <v>6.88</v>
      </c>
      <c r="B323" s="94" t="s">
        <v>269</v>
      </c>
      <c r="C323" s="58"/>
      <c r="D323" s="32"/>
      <c r="E323" s="58">
        <v>24</v>
      </c>
      <c r="F323" s="9"/>
    </row>
    <row r="324" spans="1:6">
      <c r="A324" s="35">
        <v>6.8900000000000103</v>
      </c>
      <c r="B324" s="94" t="s">
        <v>270</v>
      </c>
      <c r="C324" s="58"/>
      <c r="D324" s="32"/>
      <c r="E324" s="58">
        <v>1</v>
      </c>
      <c r="F324" s="9"/>
    </row>
    <row r="325" spans="1:6">
      <c r="A325" s="35">
        <v>6.9000000000000101</v>
      </c>
      <c r="B325" s="94" t="s">
        <v>264</v>
      </c>
      <c r="C325" s="58"/>
      <c r="D325" s="32"/>
      <c r="E325" s="58">
        <v>50</v>
      </c>
      <c r="F325" s="9"/>
    </row>
    <row r="326" spans="1:6">
      <c r="A326" s="35">
        <v>6.9100000000000099</v>
      </c>
      <c r="B326" s="94" t="s">
        <v>265</v>
      </c>
      <c r="C326" s="58"/>
      <c r="D326" s="32"/>
      <c r="E326" s="58">
        <v>1</v>
      </c>
      <c r="F326" s="9"/>
    </row>
    <row r="327" spans="1:6">
      <c r="A327" s="35">
        <v>6.9200000000000097</v>
      </c>
      <c r="B327" s="94" t="s">
        <v>266</v>
      </c>
      <c r="C327" s="58"/>
      <c r="D327" s="32"/>
      <c r="E327" s="58">
        <v>1</v>
      </c>
      <c r="F327" s="9"/>
    </row>
    <row r="328" spans="1:6">
      <c r="A328" s="113" t="s">
        <v>279</v>
      </c>
      <c r="B328" s="114"/>
      <c r="C328" s="114"/>
      <c r="D328" s="114"/>
      <c r="E328" s="114"/>
      <c r="F328" s="115"/>
    </row>
    <row r="329" spans="1:6">
      <c r="A329" s="7">
        <v>6.93</v>
      </c>
      <c r="B329" s="8" t="s">
        <v>393</v>
      </c>
      <c r="C329" s="7" t="s">
        <v>375</v>
      </c>
      <c r="D329" s="7" t="s">
        <v>1</v>
      </c>
      <c r="E329" s="5">
        <v>2</v>
      </c>
      <c r="F329" s="9"/>
    </row>
    <row r="330" spans="1:6">
      <c r="A330" s="7">
        <v>6.94</v>
      </c>
      <c r="B330" s="8" t="s">
        <v>188</v>
      </c>
      <c r="C330" s="7" t="s">
        <v>375</v>
      </c>
      <c r="D330" s="7" t="s">
        <v>1</v>
      </c>
      <c r="E330" s="5">
        <v>1</v>
      </c>
      <c r="F330" s="9"/>
    </row>
    <row r="331" spans="1:6">
      <c r="A331" s="7">
        <v>6.95</v>
      </c>
      <c r="B331" s="8" t="s">
        <v>186</v>
      </c>
      <c r="C331" s="7" t="s">
        <v>336</v>
      </c>
      <c r="D331" s="7" t="s">
        <v>1</v>
      </c>
      <c r="E331" s="5">
        <v>2</v>
      </c>
      <c r="F331" s="9"/>
    </row>
    <row r="332" spans="1:6">
      <c r="A332" s="7">
        <v>6.96</v>
      </c>
      <c r="B332" s="8" t="s">
        <v>184</v>
      </c>
      <c r="C332" s="7" t="s">
        <v>335</v>
      </c>
      <c r="D332" s="7" t="s">
        <v>1</v>
      </c>
      <c r="E332" s="5">
        <v>4</v>
      </c>
      <c r="F332" s="9"/>
    </row>
    <row r="333" spans="1:6">
      <c r="A333" s="7">
        <v>6.97</v>
      </c>
      <c r="B333" s="18" t="s">
        <v>54</v>
      </c>
      <c r="C333" s="17" t="s">
        <v>337</v>
      </c>
      <c r="D333" s="17" t="s">
        <v>2</v>
      </c>
      <c r="E333" s="13">
        <v>1</v>
      </c>
      <c r="F333" s="48"/>
    </row>
    <row r="334" spans="1:6">
      <c r="A334" s="7">
        <v>6.98</v>
      </c>
      <c r="B334" s="18" t="s">
        <v>5</v>
      </c>
      <c r="C334" s="17"/>
      <c r="D334" s="17" t="s">
        <v>2</v>
      </c>
      <c r="E334" s="13">
        <v>1</v>
      </c>
      <c r="F334" s="48"/>
    </row>
    <row r="335" spans="1:6">
      <c r="A335" s="7">
        <v>6.99</v>
      </c>
      <c r="B335" s="18" t="s">
        <v>6</v>
      </c>
      <c r="C335" s="17"/>
      <c r="D335" s="17" t="s">
        <v>2</v>
      </c>
      <c r="E335" s="13">
        <v>1</v>
      </c>
      <c r="F335" s="48"/>
    </row>
    <row r="336" spans="1:6">
      <c r="A336" s="96">
        <v>6.1</v>
      </c>
      <c r="B336" s="45" t="s">
        <v>55</v>
      </c>
      <c r="C336" s="17" t="s">
        <v>339</v>
      </c>
      <c r="D336" s="17" t="s">
        <v>2</v>
      </c>
      <c r="E336" s="13">
        <v>1</v>
      </c>
      <c r="F336" s="48"/>
    </row>
    <row r="337" spans="1:12">
      <c r="A337" s="7">
        <v>6.101</v>
      </c>
      <c r="B337" s="45" t="s">
        <v>56</v>
      </c>
      <c r="C337" s="17" t="s">
        <v>338</v>
      </c>
      <c r="D337" s="17" t="s">
        <v>2</v>
      </c>
      <c r="E337" s="13">
        <v>1</v>
      </c>
      <c r="F337" s="48"/>
    </row>
    <row r="338" spans="1:12">
      <c r="A338" s="96">
        <v>6.1020000000000003</v>
      </c>
      <c r="B338" s="45" t="s">
        <v>41</v>
      </c>
      <c r="C338" s="17">
        <v>4.4000000000000004</v>
      </c>
      <c r="D338" s="17" t="s">
        <v>2</v>
      </c>
      <c r="E338" s="13">
        <v>1</v>
      </c>
      <c r="F338" s="48"/>
    </row>
    <row r="339" spans="1:12" ht="24">
      <c r="A339" s="7">
        <v>6.1029999999999998</v>
      </c>
      <c r="B339" s="18" t="s">
        <v>57</v>
      </c>
      <c r="C339" s="17" t="s">
        <v>340</v>
      </c>
      <c r="D339" s="17" t="s">
        <v>2</v>
      </c>
      <c r="E339" s="13">
        <v>1</v>
      </c>
      <c r="F339" s="48"/>
    </row>
    <row r="340" spans="1:12">
      <c r="A340" s="101" t="s">
        <v>51</v>
      </c>
      <c r="B340" s="102"/>
      <c r="C340" s="102"/>
      <c r="D340" s="102"/>
      <c r="E340" s="102"/>
      <c r="F340" s="103"/>
    </row>
    <row r="341" spans="1:12">
      <c r="A341" s="7">
        <v>7.1</v>
      </c>
      <c r="B341" s="10" t="s">
        <v>16</v>
      </c>
      <c r="C341" s="7">
        <v>3.2</v>
      </c>
      <c r="D341" s="31" t="s">
        <v>1</v>
      </c>
      <c r="E341" s="7">
        <f>K345+K346</f>
        <v>11</v>
      </c>
      <c r="F341" s="8"/>
      <c r="I341" s="4" t="str">
        <f>I133</f>
        <v>klozetas</v>
      </c>
      <c r="J341" s="4">
        <f t="shared" ref="J341:L341" si="9">J133</f>
        <v>1</v>
      </c>
      <c r="K341" s="4">
        <f t="shared" si="9"/>
        <v>37</v>
      </c>
      <c r="L341" s="4">
        <f t="shared" si="9"/>
        <v>37</v>
      </c>
    </row>
    <row r="342" spans="1:12">
      <c r="A342" s="7">
        <v>7.2</v>
      </c>
      <c r="B342" s="10" t="s">
        <v>17</v>
      </c>
      <c r="C342" s="7">
        <v>3.2</v>
      </c>
      <c r="D342" s="31" t="s">
        <v>1</v>
      </c>
      <c r="E342" s="7">
        <f>K343</f>
        <v>5</v>
      </c>
      <c r="F342" s="8"/>
      <c r="I342" s="4" t="str">
        <f t="shared" ref="I342:L342" si="10">I134</f>
        <v>praustuvas</v>
      </c>
      <c r="J342" s="4">
        <f t="shared" si="10"/>
        <v>2</v>
      </c>
      <c r="K342" s="4">
        <f t="shared" si="10"/>
        <v>44</v>
      </c>
      <c r="L342" s="4">
        <f t="shared" si="10"/>
        <v>88</v>
      </c>
    </row>
    <row r="343" spans="1:12">
      <c r="A343" s="7">
        <v>7.3</v>
      </c>
      <c r="B343" s="10" t="s">
        <v>18</v>
      </c>
      <c r="C343" s="7">
        <v>3.2</v>
      </c>
      <c r="D343" s="31" t="s">
        <v>1</v>
      </c>
      <c r="E343" s="7">
        <f>K342</f>
        <v>44</v>
      </c>
      <c r="F343" s="8"/>
      <c r="I343" s="4" t="str">
        <f t="shared" ref="I343:L343" si="11">I135</f>
        <v>plautuve</v>
      </c>
      <c r="J343" s="4">
        <f t="shared" si="11"/>
        <v>2</v>
      </c>
      <c r="K343" s="4">
        <f t="shared" si="11"/>
        <v>5</v>
      </c>
      <c r="L343" s="4">
        <f t="shared" si="11"/>
        <v>10</v>
      </c>
    </row>
    <row r="344" spans="1:12">
      <c r="A344" s="7">
        <v>7.4</v>
      </c>
      <c r="B344" s="10" t="s">
        <v>52</v>
      </c>
      <c r="C344" s="7">
        <v>3.2</v>
      </c>
      <c r="D344" s="31" t="s">
        <v>1</v>
      </c>
      <c r="E344" s="7">
        <f>K341</f>
        <v>37</v>
      </c>
      <c r="F344" s="8"/>
      <c r="I344" s="4" t="str">
        <f t="shared" ref="I344:L344" si="12">I136</f>
        <v>pisuaras</v>
      </c>
      <c r="J344" s="4">
        <f t="shared" si="12"/>
        <v>1</v>
      </c>
      <c r="K344" s="4">
        <f t="shared" si="12"/>
        <v>12</v>
      </c>
      <c r="L344" s="4">
        <f t="shared" si="12"/>
        <v>12</v>
      </c>
    </row>
    <row r="345" spans="1:12">
      <c r="A345" s="7">
        <v>7.5</v>
      </c>
      <c r="B345" s="10" t="s">
        <v>281</v>
      </c>
      <c r="C345" s="7">
        <v>3.2</v>
      </c>
      <c r="D345" s="31" t="s">
        <v>1</v>
      </c>
      <c r="E345" s="7">
        <f>K344</f>
        <v>12</v>
      </c>
      <c r="F345" s="8"/>
      <c r="I345" s="4" t="str">
        <f t="shared" ref="I345:L345" si="13">I137</f>
        <v>dušas</v>
      </c>
      <c r="J345" s="4">
        <f t="shared" si="13"/>
        <v>2</v>
      </c>
      <c r="K345" s="4">
        <f t="shared" si="13"/>
        <v>6</v>
      </c>
      <c r="L345" s="4">
        <f t="shared" si="13"/>
        <v>12</v>
      </c>
    </row>
    <row r="346" spans="1:12">
      <c r="A346" s="7">
        <v>7.6</v>
      </c>
      <c r="B346" s="10" t="s">
        <v>282</v>
      </c>
      <c r="C346" s="7">
        <v>3.2</v>
      </c>
      <c r="D346" s="31" t="s">
        <v>1</v>
      </c>
      <c r="E346" s="7">
        <f>K347</f>
        <v>4</v>
      </c>
      <c r="F346" s="10"/>
      <c r="I346" s="4" t="str">
        <f t="shared" ref="I346:L348" si="14">I138</f>
        <v>dušas</v>
      </c>
      <c r="J346" s="4">
        <f t="shared" si="14"/>
        <v>2</v>
      </c>
      <c r="K346" s="4">
        <f t="shared" si="14"/>
        <v>5</v>
      </c>
      <c r="L346" s="4">
        <f t="shared" si="14"/>
        <v>10</v>
      </c>
    </row>
    <row r="347" spans="1:12">
      <c r="I347" s="4" t="str">
        <f>I139</f>
        <v>bidete</v>
      </c>
      <c r="J347" s="4">
        <f t="shared" si="14"/>
        <v>2</v>
      </c>
      <c r="K347" s="4">
        <f t="shared" si="14"/>
        <v>4</v>
      </c>
      <c r="L347" s="4">
        <f t="shared" si="14"/>
        <v>8</v>
      </c>
    </row>
    <row r="348" spans="1:12">
      <c r="I348" s="4">
        <f>I140</f>
        <v>0</v>
      </c>
      <c r="J348" s="4">
        <f t="shared" si="14"/>
        <v>0</v>
      </c>
      <c r="K348" s="4">
        <f t="shared" si="14"/>
        <v>0</v>
      </c>
      <c r="L348" s="4">
        <f t="shared" si="14"/>
        <v>177</v>
      </c>
    </row>
  </sheetData>
  <mergeCells count="14">
    <mergeCell ref="A340:F340"/>
    <mergeCell ref="A1:F1"/>
    <mergeCell ref="A151:F151"/>
    <mergeCell ref="A293:F293"/>
    <mergeCell ref="A315:F315"/>
    <mergeCell ref="A328:F328"/>
    <mergeCell ref="A3:F3"/>
    <mergeCell ref="A61:F61"/>
    <mergeCell ref="A75:F75"/>
    <mergeCell ref="A182:F182"/>
    <mergeCell ref="A195:F195"/>
    <mergeCell ref="A244:F244"/>
    <mergeCell ref="A229:F229"/>
    <mergeCell ref="C63:C65"/>
  </mergeCells>
  <phoneticPr fontId="23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E90CE-5C3D-4FB0-BDDC-B51AFD52EA21}">
  <dimension ref="A1:L193"/>
  <sheetViews>
    <sheetView topLeftCell="A156" zoomScale="145" zoomScaleNormal="145" workbookViewId="0">
      <selection sqref="A1:F191"/>
    </sheetView>
  </sheetViews>
  <sheetFormatPr defaultColWidth="9.140625" defaultRowHeight="12"/>
  <cols>
    <col min="1" max="1" width="9.140625" style="11"/>
    <col min="2" max="2" width="47.140625" style="4" customWidth="1"/>
    <col min="3" max="4" width="9.140625" style="36"/>
    <col min="5" max="5" width="9.140625" style="11"/>
    <col min="6" max="8" width="9.140625" style="4"/>
    <col min="9" max="9" width="10.7109375" style="4" customWidth="1"/>
    <col min="10" max="10" width="8.140625" style="4" customWidth="1"/>
    <col min="11" max="16384" width="9.140625" style="4"/>
  </cols>
  <sheetData>
    <row r="1" spans="1:7">
      <c r="A1" s="104" t="s">
        <v>283</v>
      </c>
      <c r="B1" s="104"/>
      <c r="C1" s="104"/>
      <c r="D1" s="104"/>
      <c r="E1" s="104"/>
      <c r="F1" s="104"/>
    </row>
    <row r="2" spans="1:7">
      <c r="A2" s="2" t="s">
        <v>19</v>
      </c>
      <c r="B2" s="2" t="s">
        <v>20</v>
      </c>
      <c r="C2" s="41" t="s">
        <v>21</v>
      </c>
      <c r="D2" s="2" t="s">
        <v>22</v>
      </c>
      <c r="E2" s="3" t="s">
        <v>23</v>
      </c>
      <c r="F2" s="2" t="s">
        <v>24</v>
      </c>
    </row>
    <row r="3" spans="1:7">
      <c r="A3" s="105" t="s">
        <v>172</v>
      </c>
      <c r="B3" s="105"/>
      <c r="C3" s="105"/>
      <c r="D3" s="105"/>
      <c r="E3" s="105"/>
      <c r="F3" s="105"/>
    </row>
    <row r="4" spans="1:7" ht="13.5" customHeight="1">
      <c r="A4" s="26">
        <v>1.2</v>
      </c>
      <c r="B4" s="25" t="s">
        <v>126</v>
      </c>
      <c r="C4" s="107" t="s">
        <v>358</v>
      </c>
      <c r="D4" s="7" t="s">
        <v>0</v>
      </c>
      <c r="E4" s="5">
        <f t="shared" ref="E4:E6" si="0">G4*1.2</f>
        <v>229.75200000000001</v>
      </c>
      <c r="F4" s="9"/>
      <c r="G4" s="4">
        <v>191.46</v>
      </c>
    </row>
    <row r="5" spans="1:7">
      <c r="A5" s="26">
        <v>1.3</v>
      </c>
      <c r="B5" s="25" t="s">
        <v>127</v>
      </c>
      <c r="C5" s="108"/>
      <c r="D5" s="7" t="s">
        <v>0</v>
      </c>
      <c r="E5" s="5">
        <f t="shared" si="0"/>
        <v>81.108000000000004</v>
      </c>
      <c r="F5" s="9"/>
      <c r="G5" s="4">
        <v>67.59</v>
      </c>
    </row>
    <row r="6" spans="1:7">
      <c r="A6" s="26">
        <v>1.4</v>
      </c>
      <c r="B6" s="25" t="s">
        <v>128</v>
      </c>
      <c r="C6" s="109"/>
      <c r="D6" s="7" t="s">
        <v>0</v>
      </c>
      <c r="E6" s="5">
        <f t="shared" si="0"/>
        <v>284.53199999999998</v>
      </c>
      <c r="F6" s="9"/>
      <c r="G6" s="4">
        <v>237.11</v>
      </c>
    </row>
    <row r="7" spans="1:7">
      <c r="A7" s="26">
        <v>1.5</v>
      </c>
      <c r="B7" s="25" t="s">
        <v>48</v>
      </c>
      <c r="C7" s="7">
        <v>2.8</v>
      </c>
      <c r="D7" s="7" t="s">
        <v>2</v>
      </c>
      <c r="E7" s="5">
        <v>36</v>
      </c>
      <c r="F7" s="9"/>
    </row>
    <row r="8" spans="1:7" ht="12" customHeight="1">
      <c r="A8" s="26">
        <v>1.6</v>
      </c>
      <c r="B8" s="10" t="s">
        <v>129</v>
      </c>
      <c r="C8" s="31" t="s">
        <v>348</v>
      </c>
      <c r="D8" s="7" t="s">
        <v>1</v>
      </c>
      <c r="E8" s="5">
        <v>2</v>
      </c>
      <c r="F8" s="9"/>
    </row>
    <row r="9" spans="1:7" ht="12" customHeight="1">
      <c r="A9" s="26">
        <v>1.7</v>
      </c>
      <c r="B9" s="10" t="s">
        <v>130</v>
      </c>
      <c r="C9" s="31" t="s">
        <v>346</v>
      </c>
      <c r="D9" s="7" t="s">
        <v>1</v>
      </c>
      <c r="E9" s="5">
        <v>4</v>
      </c>
      <c r="F9" s="9"/>
    </row>
    <row r="10" spans="1:7" ht="12" customHeight="1">
      <c r="A10" s="26">
        <v>1.8</v>
      </c>
      <c r="B10" s="44" t="s">
        <v>61</v>
      </c>
      <c r="C10" s="59" t="s">
        <v>328</v>
      </c>
      <c r="D10" s="17" t="s">
        <v>2</v>
      </c>
      <c r="E10" s="13">
        <v>1</v>
      </c>
      <c r="F10" s="48"/>
    </row>
    <row r="11" spans="1:7">
      <c r="A11" s="57">
        <v>1.9</v>
      </c>
      <c r="B11" s="14" t="s">
        <v>27</v>
      </c>
      <c r="C11" s="17" t="s">
        <v>359</v>
      </c>
      <c r="D11" s="15" t="s">
        <v>2</v>
      </c>
      <c r="E11" s="13">
        <v>1</v>
      </c>
      <c r="F11" s="48"/>
    </row>
    <row r="12" spans="1:7">
      <c r="A12" s="30">
        <v>1.1000000000000001</v>
      </c>
      <c r="B12" s="18" t="s">
        <v>3</v>
      </c>
      <c r="C12" s="17" t="s">
        <v>331</v>
      </c>
      <c r="D12" s="17" t="s">
        <v>4</v>
      </c>
      <c r="E12" s="13">
        <v>1</v>
      </c>
      <c r="F12" s="48"/>
    </row>
    <row r="13" spans="1:7">
      <c r="A13" s="30">
        <v>1.1100000000000001</v>
      </c>
      <c r="B13" s="18" t="s">
        <v>5</v>
      </c>
      <c r="C13" s="17" t="s">
        <v>332</v>
      </c>
      <c r="D13" s="17" t="s">
        <v>4</v>
      </c>
      <c r="E13" s="49">
        <v>1</v>
      </c>
      <c r="F13" s="50"/>
    </row>
    <row r="14" spans="1:7">
      <c r="A14" s="30">
        <v>1.1200000000000001</v>
      </c>
      <c r="B14" s="45" t="s">
        <v>43</v>
      </c>
      <c r="C14" s="39" t="s">
        <v>360</v>
      </c>
      <c r="D14" s="39" t="s">
        <v>2</v>
      </c>
      <c r="E14" s="49">
        <v>1</v>
      </c>
      <c r="F14" s="50"/>
    </row>
    <row r="15" spans="1:7">
      <c r="A15" s="30">
        <v>1.1299999999999999</v>
      </c>
      <c r="B15" s="45" t="s">
        <v>41</v>
      </c>
      <c r="C15" s="17">
        <v>4.4000000000000004</v>
      </c>
      <c r="D15" s="17" t="s">
        <v>2</v>
      </c>
      <c r="E15" s="13">
        <v>1</v>
      </c>
      <c r="F15" s="50"/>
    </row>
    <row r="16" spans="1:7" ht="13.5" customHeight="1">
      <c r="A16" s="105" t="s">
        <v>34</v>
      </c>
      <c r="B16" s="105"/>
      <c r="C16" s="105"/>
      <c r="D16" s="105"/>
      <c r="E16" s="105"/>
      <c r="F16" s="105"/>
    </row>
    <row r="17" spans="1:7" ht="15" customHeight="1">
      <c r="A17" s="26">
        <v>2.1</v>
      </c>
      <c r="B17" s="19" t="s">
        <v>132</v>
      </c>
      <c r="C17" s="42"/>
      <c r="D17" s="19"/>
      <c r="E17" s="19"/>
      <c r="F17" s="20"/>
    </row>
    <row r="18" spans="1:7" ht="25.5" customHeight="1">
      <c r="A18" s="26">
        <v>2.2000000000000002</v>
      </c>
      <c r="B18" s="25" t="s">
        <v>131</v>
      </c>
      <c r="C18" s="40" t="s">
        <v>330</v>
      </c>
      <c r="D18" s="23"/>
      <c r="E18" s="5"/>
      <c r="F18" s="23"/>
    </row>
    <row r="19" spans="1:7" ht="15" customHeight="1">
      <c r="A19" s="26">
        <v>2.2999999999999998</v>
      </c>
      <c r="B19" s="25" t="s">
        <v>173</v>
      </c>
      <c r="C19" s="40"/>
      <c r="D19" s="23" t="s">
        <v>0</v>
      </c>
      <c r="E19" s="5">
        <f t="shared" ref="E19" si="1">G19*1.2</f>
        <v>74.040000000000006</v>
      </c>
      <c r="F19" s="23"/>
      <c r="G19" s="4">
        <v>61.7</v>
      </c>
    </row>
    <row r="20" spans="1:7" ht="15" customHeight="1">
      <c r="A20" s="26">
        <v>2.4</v>
      </c>
      <c r="B20" s="24" t="s">
        <v>9</v>
      </c>
      <c r="C20" s="40"/>
      <c r="D20" s="23" t="s">
        <v>0</v>
      </c>
      <c r="E20" s="5">
        <f>G20*1.2</f>
        <v>35.244</v>
      </c>
      <c r="F20" s="23"/>
      <c r="G20" s="4">
        <v>29.37</v>
      </c>
    </row>
    <row r="21" spans="1:7" ht="15" customHeight="1">
      <c r="A21" s="26">
        <v>2.5</v>
      </c>
      <c r="B21" s="24" t="s">
        <v>28</v>
      </c>
      <c r="C21" s="40"/>
      <c r="D21" s="23" t="s">
        <v>0</v>
      </c>
      <c r="E21" s="5">
        <f t="shared" ref="E21:E22" si="2">G21*1.2</f>
        <v>29.327999999999999</v>
      </c>
      <c r="F21" s="23"/>
      <c r="G21" s="4">
        <v>24.44</v>
      </c>
    </row>
    <row r="22" spans="1:7" ht="15" customHeight="1">
      <c r="A22" s="26">
        <v>2.6</v>
      </c>
      <c r="B22" s="24" t="s">
        <v>29</v>
      </c>
      <c r="C22" s="40"/>
      <c r="D22" s="23" t="s">
        <v>0</v>
      </c>
      <c r="E22" s="5">
        <f t="shared" si="2"/>
        <v>27.552</v>
      </c>
      <c r="F22" s="23"/>
      <c r="G22" s="4">
        <v>22.96</v>
      </c>
    </row>
    <row r="23" spans="1:7" ht="24.75" customHeight="1">
      <c r="A23" s="26">
        <v>2.7</v>
      </c>
      <c r="B23" s="24" t="s">
        <v>39</v>
      </c>
      <c r="C23" s="40">
        <v>4.3</v>
      </c>
      <c r="D23" s="23"/>
      <c r="E23" s="5"/>
      <c r="F23" s="23"/>
    </row>
    <row r="24" spans="1:7" ht="14.25" customHeight="1">
      <c r="A24" s="26">
        <v>2.8</v>
      </c>
      <c r="B24" s="24" t="s">
        <v>174</v>
      </c>
      <c r="C24" s="40"/>
      <c r="D24" s="23" t="s">
        <v>0</v>
      </c>
      <c r="E24" s="5">
        <f>E19</f>
        <v>74.040000000000006</v>
      </c>
      <c r="F24" s="23"/>
    </row>
    <row r="25" spans="1:7" ht="15" customHeight="1">
      <c r="A25" s="26">
        <v>2.9</v>
      </c>
      <c r="B25" s="24" t="s">
        <v>36</v>
      </c>
      <c r="C25" s="40"/>
      <c r="D25" s="23" t="s">
        <v>0</v>
      </c>
      <c r="E25" s="5">
        <f>E20</f>
        <v>35.244</v>
      </c>
      <c r="F25" s="23"/>
    </row>
    <row r="26" spans="1:7" ht="15" customHeight="1">
      <c r="A26" s="27">
        <v>2.1</v>
      </c>
      <c r="B26" s="24" t="s">
        <v>37</v>
      </c>
      <c r="C26" s="40"/>
      <c r="D26" s="22" t="s">
        <v>0</v>
      </c>
      <c r="E26" s="5">
        <f>E21</f>
        <v>29.327999999999999</v>
      </c>
      <c r="F26" s="23"/>
    </row>
    <row r="27" spans="1:7" ht="15" customHeight="1">
      <c r="A27" s="27">
        <v>2.11</v>
      </c>
      <c r="B27" s="24" t="s">
        <v>38</v>
      </c>
      <c r="C27" s="40"/>
      <c r="D27" s="22" t="s">
        <v>0</v>
      </c>
      <c r="E27" s="5">
        <f>E22</f>
        <v>27.552</v>
      </c>
      <c r="F27" s="23"/>
    </row>
    <row r="28" spans="1:7" ht="26.25" customHeight="1">
      <c r="A28" s="27">
        <v>2.12</v>
      </c>
      <c r="B28" s="25" t="s">
        <v>35</v>
      </c>
      <c r="C28" s="40" t="s">
        <v>330</v>
      </c>
      <c r="D28" s="22"/>
      <c r="E28" s="5"/>
      <c r="F28" s="23"/>
    </row>
    <row r="29" spans="1:7" ht="15" customHeight="1">
      <c r="A29" s="27">
        <v>2.13</v>
      </c>
      <c r="B29" s="25" t="s">
        <v>8</v>
      </c>
      <c r="C29" s="40"/>
      <c r="D29" s="22" t="s">
        <v>0</v>
      </c>
      <c r="E29" s="5">
        <f t="shared" ref="E29:E30" si="3">G29*1.2</f>
        <v>3</v>
      </c>
      <c r="F29" s="23"/>
      <c r="G29" s="4">
        <v>2.5</v>
      </c>
    </row>
    <row r="30" spans="1:7" ht="15" customHeight="1">
      <c r="A30" s="27">
        <v>2.14</v>
      </c>
      <c r="B30" s="24" t="s">
        <v>9</v>
      </c>
      <c r="C30" s="40"/>
      <c r="D30" s="22" t="s">
        <v>0</v>
      </c>
      <c r="E30" s="5">
        <f t="shared" si="3"/>
        <v>3.48</v>
      </c>
      <c r="F30" s="23"/>
      <c r="G30" s="4">
        <v>2.9</v>
      </c>
    </row>
    <row r="31" spans="1:7" ht="14.25" customHeight="1">
      <c r="A31" s="27">
        <v>2.15</v>
      </c>
      <c r="B31" s="25" t="s">
        <v>28</v>
      </c>
      <c r="C31" s="40"/>
      <c r="D31" s="22" t="s">
        <v>0</v>
      </c>
      <c r="E31" s="5">
        <f>G31*1.2</f>
        <v>18.503999999999998</v>
      </c>
      <c r="F31" s="23"/>
      <c r="G31" s="4">
        <v>15.42</v>
      </c>
    </row>
    <row r="32" spans="1:7" ht="15" customHeight="1">
      <c r="A32" s="27">
        <v>2.16</v>
      </c>
      <c r="B32" s="24" t="s">
        <v>29</v>
      </c>
      <c r="C32" s="40"/>
      <c r="D32" s="22" t="s">
        <v>0</v>
      </c>
      <c r="E32" s="5">
        <f>G32*1.2</f>
        <v>104.41200000000001</v>
      </c>
      <c r="F32" s="23"/>
      <c r="G32" s="4">
        <v>87.01</v>
      </c>
    </row>
    <row r="33" spans="1:7" ht="15" customHeight="1">
      <c r="A33" s="27">
        <v>2.17</v>
      </c>
      <c r="B33" s="24" t="s">
        <v>33</v>
      </c>
      <c r="C33" s="40"/>
      <c r="D33" s="22" t="s">
        <v>0</v>
      </c>
      <c r="E33" s="5">
        <f>G33*1.2</f>
        <v>270.93599999999998</v>
      </c>
      <c r="F33" s="23"/>
      <c r="G33" s="4">
        <v>225.78</v>
      </c>
    </row>
    <row r="34" spans="1:7" ht="15" customHeight="1">
      <c r="A34" s="27">
        <v>2.1800000000000002</v>
      </c>
      <c r="B34" s="19" t="s">
        <v>133</v>
      </c>
      <c r="C34" s="42"/>
      <c r="D34" s="19"/>
      <c r="E34" s="19"/>
      <c r="F34" s="20"/>
    </row>
    <row r="35" spans="1:7" ht="27" customHeight="1">
      <c r="A35" s="27">
        <v>2.19</v>
      </c>
      <c r="B35" s="25" t="s">
        <v>131</v>
      </c>
      <c r="C35" s="40" t="s">
        <v>330</v>
      </c>
      <c r="D35" s="23"/>
      <c r="E35" s="5"/>
      <c r="F35" s="23"/>
    </row>
    <row r="36" spans="1:7" ht="15" customHeight="1">
      <c r="A36" s="27">
        <v>2.2000000000000002</v>
      </c>
      <c r="B36" s="25" t="s">
        <v>173</v>
      </c>
      <c r="C36" s="40"/>
      <c r="D36" s="23" t="s">
        <v>0</v>
      </c>
      <c r="E36" s="5">
        <f t="shared" ref="E36" si="4">G36*1.2</f>
        <v>73.872</v>
      </c>
      <c r="F36" s="23"/>
      <c r="G36" s="4">
        <v>61.56</v>
      </c>
    </row>
    <row r="37" spans="1:7" ht="15" customHeight="1">
      <c r="A37" s="27">
        <v>2.21</v>
      </c>
      <c r="B37" s="24" t="s">
        <v>9</v>
      </c>
      <c r="C37" s="40"/>
      <c r="D37" s="23" t="s">
        <v>0</v>
      </c>
      <c r="E37" s="5">
        <f>G37*1.2</f>
        <v>34.908000000000001</v>
      </c>
      <c r="F37" s="23"/>
      <c r="G37" s="4">
        <v>29.09</v>
      </c>
    </row>
    <row r="38" spans="1:7" ht="15" customHeight="1">
      <c r="A38" s="27">
        <v>2.2200000000000002</v>
      </c>
      <c r="B38" s="24" t="s">
        <v>28</v>
      </c>
      <c r="C38" s="40"/>
      <c r="D38" s="23" t="s">
        <v>0</v>
      </c>
      <c r="E38" s="5">
        <f t="shared" ref="E38:E39" si="5">G38*1.2</f>
        <v>41.111999999999995</v>
      </c>
      <c r="F38" s="23"/>
      <c r="G38" s="4">
        <v>34.26</v>
      </c>
    </row>
    <row r="39" spans="1:7" ht="15" customHeight="1">
      <c r="A39" s="27">
        <v>2.23</v>
      </c>
      <c r="B39" s="24" t="s">
        <v>29</v>
      </c>
      <c r="C39" s="40"/>
      <c r="D39" s="23" t="s">
        <v>0</v>
      </c>
      <c r="E39" s="5">
        <f t="shared" si="5"/>
        <v>16.631999999999998</v>
      </c>
      <c r="F39" s="23"/>
      <c r="G39" s="4">
        <v>13.86</v>
      </c>
    </row>
    <row r="40" spans="1:7" ht="15.75" customHeight="1">
      <c r="A40" s="27">
        <v>2.2400000000000002</v>
      </c>
      <c r="B40" s="24" t="s">
        <v>134</v>
      </c>
      <c r="C40" s="40">
        <v>4.0999999999999996</v>
      </c>
      <c r="D40" s="23"/>
      <c r="E40" s="5"/>
      <c r="F40" s="23"/>
    </row>
    <row r="41" spans="1:7" ht="15" customHeight="1">
      <c r="A41" s="27">
        <v>2.25</v>
      </c>
      <c r="B41" s="24" t="s">
        <v>174</v>
      </c>
      <c r="C41" s="40"/>
      <c r="D41" s="23" t="s">
        <v>0</v>
      </c>
      <c r="E41" s="5">
        <f>E36</f>
        <v>73.872</v>
      </c>
      <c r="F41" s="23"/>
    </row>
    <row r="42" spans="1:7" ht="15" customHeight="1">
      <c r="A42" s="27">
        <v>2.2599999999999998</v>
      </c>
      <c r="B42" s="24" t="s">
        <v>36</v>
      </c>
      <c r="C42" s="40"/>
      <c r="D42" s="23" t="s">
        <v>0</v>
      </c>
      <c r="E42" s="5">
        <f>E37</f>
        <v>34.908000000000001</v>
      </c>
      <c r="F42" s="23"/>
    </row>
    <row r="43" spans="1:7" ht="15" customHeight="1">
      <c r="A43" s="27">
        <v>2.27</v>
      </c>
      <c r="B43" s="24" t="s">
        <v>37</v>
      </c>
      <c r="C43" s="40"/>
      <c r="D43" s="22" t="s">
        <v>0</v>
      </c>
      <c r="E43" s="5">
        <f>E38</f>
        <v>41.111999999999995</v>
      </c>
      <c r="F43" s="23"/>
    </row>
    <row r="44" spans="1:7" ht="15" customHeight="1">
      <c r="A44" s="27">
        <v>2.2799999999999998</v>
      </c>
      <c r="B44" s="24" t="s">
        <v>38</v>
      </c>
      <c r="C44" s="40"/>
      <c r="D44" s="22" t="s">
        <v>0</v>
      </c>
      <c r="E44" s="5">
        <f>E39</f>
        <v>16.631999999999998</v>
      </c>
      <c r="F44" s="23"/>
    </row>
    <row r="45" spans="1:7" ht="24.75" customHeight="1">
      <c r="A45" s="27">
        <v>2.29</v>
      </c>
      <c r="B45" s="25" t="s">
        <v>35</v>
      </c>
      <c r="C45" s="40" t="s">
        <v>330</v>
      </c>
      <c r="D45" s="22"/>
      <c r="E45" s="5"/>
      <c r="F45" s="23"/>
    </row>
    <row r="46" spans="1:7" ht="14.25" customHeight="1">
      <c r="A46" s="27">
        <v>2.2999999999999998</v>
      </c>
      <c r="B46" s="25" t="s">
        <v>8</v>
      </c>
      <c r="C46" s="40"/>
      <c r="D46" s="22" t="s">
        <v>0</v>
      </c>
      <c r="E46" s="5">
        <f t="shared" ref="E46:E47" si="6">G46*1.2</f>
        <v>3.3479999999999999</v>
      </c>
      <c r="F46" s="23"/>
      <c r="G46" s="4">
        <v>2.79</v>
      </c>
    </row>
    <row r="47" spans="1:7" ht="14.25" customHeight="1">
      <c r="A47" s="27">
        <v>2.31</v>
      </c>
      <c r="B47" s="24" t="s">
        <v>9</v>
      </c>
      <c r="C47" s="40"/>
      <c r="D47" s="22" t="s">
        <v>0</v>
      </c>
      <c r="E47" s="5">
        <f t="shared" si="6"/>
        <v>2.5680000000000001</v>
      </c>
      <c r="F47" s="23"/>
      <c r="G47" s="4">
        <v>2.14</v>
      </c>
    </row>
    <row r="48" spans="1:7" ht="15" customHeight="1">
      <c r="A48" s="27">
        <v>2.3199999999999901</v>
      </c>
      <c r="B48" s="25" t="s">
        <v>28</v>
      </c>
      <c r="C48" s="40"/>
      <c r="D48" s="22" t="s">
        <v>0</v>
      </c>
      <c r="E48" s="5">
        <f>G48*1.2</f>
        <v>20.063999999999997</v>
      </c>
      <c r="F48" s="23"/>
      <c r="G48" s="4">
        <v>16.72</v>
      </c>
    </row>
    <row r="49" spans="1:7" ht="15" customHeight="1">
      <c r="A49" s="27">
        <v>2.33</v>
      </c>
      <c r="B49" s="24" t="s">
        <v>29</v>
      </c>
      <c r="C49" s="40"/>
      <c r="D49" s="22" t="s">
        <v>0</v>
      </c>
      <c r="E49" s="5">
        <f>G49*1.2</f>
        <v>20.76</v>
      </c>
      <c r="F49" s="23"/>
      <c r="G49" s="4">
        <v>17.3</v>
      </c>
    </row>
    <row r="50" spans="1:7" ht="15" customHeight="1">
      <c r="A50" s="27">
        <v>2.3399999999999901</v>
      </c>
      <c r="B50" s="24" t="s">
        <v>33</v>
      </c>
      <c r="C50" s="40"/>
      <c r="D50" s="22" t="s">
        <v>0</v>
      </c>
      <c r="E50" s="5">
        <f>G50*1.2</f>
        <v>178.608</v>
      </c>
      <c r="F50" s="23"/>
      <c r="G50" s="4">
        <v>148.84</v>
      </c>
    </row>
    <row r="51" spans="1:7" ht="15" customHeight="1">
      <c r="A51" s="27">
        <v>2.35</v>
      </c>
      <c r="B51" s="19" t="s">
        <v>135</v>
      </c>
      <c r="C51" s="42"/>
      <c r="D51" s="19"/>
      <c r="E51" s="19"/>
      <c r="F51" s="20"/>
    </row>
    <row r="52" spans="1:7" ht="26.25" customHeight="1">
      <c r="A52" s="27">
        <v>2.3599999999999901</v>
      </c>
      <c r="B52" s="25" t="s">
        <v>131</v>
      </c>
      <c r="C52" s="40" t="s">
        <v>330</v>
      </c>
      <c r="D52" s="23"/>
      <c r="E52" s="5"/>
      <c r="F52" s="54"/>
    </row>
    <row r="53" spans="1:7" ht="15" customHeight="1">
      <c r="A53" s="27">
        <v>2.3699999999999899</v>
      </c>
      <c r="B53" s="24" t="s">
        <v>9</v>
      </c>
      <c r="C53" s="40"/>
      <c r="D53" s="23" t="s">
        <v>0</v>
      </c>
      <c r="E53" s="5">
        <f>G53*1.2</f>
        <v>70.067999999999998</v>
      </c>
      <c r="F53" s="54"/>
      <c r="G53" s="4">
        <v>58.39</v>
      </c>
    </row>
    <row r="54" spans="1:7" ht="15" customHeight="1">
      <c r="A54" s="27">
        <v>2.3799999999999901</v>
      </c>
      <c r="B54" s="24" t="s">
        <v>28</v>
      </c>
      <c r="C54" s="40"/>
      <c r="D54" s="23" t="s">
        <v>0</v>
      </c>
      <c r="E54" s="5">
        <f>G54*1.2</f>
        <v>57.575999999999993</v>
      </c>
      <c r="F54" s="54"/>
      <c r="G54" s="4">
        <v>47.98</v>
      </c>
    </row>
    <row r="55" spans="1:7" ht="15" customHeight="1">
      <c r="A55" s="27">
        <v>2.3899999999999899</v>
      </c>
      <c r="B55" s="24" t="s">
        <v>29</v>
      </c>
      <c r="C55" s="40"/>
      <c r="D55" s="23" t="s">
        <v>0</v>
      </c>
      <c r="E55" s="5">
        <f>G55*1.2</f>
        <v>41.088000000000001</v>
      </c>
      <c r="F55" s="54"/>
      <c r="G55" s="4">
        <v>34.24</v>
      </c>
    </row>
    <row r="56" spans="1:7" ht="15" customHeight="1">
      <c r="A56" s="27">
        <v>2.3999999999999901</v>
      </c>
      <c r="B56" s="24" t="s">
        <v>134</v>
      </c>
      <c r="C56" s="40">
        <v>4.0999999999999996</v>
      </c>
      <c r="D56" s="23"/>
      <c r="E56" s="5"/>
      <c r="F56" s="54"/>
    </row>
    <row r="57" spans="1:7" ht="15" customHeight="1">
      <c r="A57" s="27">
        <v>2.4099999999999899</v>
      </c>
      <c r="B57" s="24" t="s">
        <v>36</v>
      </c>
      <c r="C57" s="40"/>
      <c r="D57" s="23" t="s">
        <v>0</v>
      </c>
      <c r="E57" s="5">
        <f>E53</f>
        <v>70.067999999999998</v>
      </c>
      <c r="F57" s="54"/>
    </row>
    <row r="58" spans="1:7" ht="15" customHeight="1">
      <c r="A58" s="27">
        <v>2.4199999999999902</v>
      </c>
      <c r="B58" s="24" t="s">
        <v>37</v>
      </c>
      <c r="C58" s="40"/>
      <c r="D58" s="23" t="s">
        <v>0</v>
      </c>
      <c r="E58" s="5">
        <f>E54</f>
        <v>57.575999999999993</v>
      </c>
      <c r="F58" s="54"/>
    </row>
    <row r="59" spans="1:7" ht="15" customHeight="1">
      <c r="A59" s="27">
        <v>2.4299999999999899</v>
      </c>
      <c r="B59" s="24" t="s">
        <v>38</v>
      </c>
      <c r="C59" s="40"/>
      <c r="D59" s="22" t="s">
        <v>0</v>
      </c>
      <c r="E59" s="5">
        <f>E55</f>
        <v>41.088000000000001</v>
      </c>
      <c r="F59" s="54"/>
    </row>
    <row r="60" spans="1:7" ht="15" customHeight="1">
      <c r="A60" s="27">
        <v>2.4399999999999902</v>
      </c>
      <c r="B60" s="19" t="s">
        <v>136</v>
      </c>
      <c r="C60" s="53"/>
      <c r="D60" s="52"/>
      <c r="E60" s="52"/>
      <c r="F60" s="54"/>
    </row>
    <row r="61" spans="1:7" ht="15" customHeight="1">
      <c r="A61" s="27">
        <v>2.44999999999999</v>
      </c>
      <c r="B61" s="24" t="s">
        <v>137</v>
      </c>
      <c r="C61" s="40" t="s">
        <v>328</v>
      </c>
      <c r="D61" s="22"/>
      <c r="E61" s="5"/>
      <c r="F61" s="23"/>
    </row>
    <row r="62" spans="1:7" ht="15" customHeight="1">
      <c r="A62" s="27">
        <v>2.4599999999999902</v>
      </c>
      <c r="B62" s="24" t="s">
        <v>8</v>
      </c>
      <c r="C62" s="40"/>
      <c r="D62" s="22" t="s">
        <v>1</v>
      </c>
      <c r="E62" s="5">
        <v>4</v>
      </c>
      <c r="F62" s="23"/>
    </row>
    <row r="63" spans="1:7" ht="15" customHeight="1">
      <c r="A63" s="27">
        <v>2.46999999999999</v>
      </c>
      <c r="B63" s="24" t="s">
        <v>9</v>
      </c>
      <c r="C63" s="40"/>
      <c r="D63" s="22" t="s">
        <v>1</v>
      </c>
      <c r="E63" s="5">
        <v>4</v>
      </c>
      <c r="F63" s="23"/>
    </row>
    <row r="64" spans="1:7" ht="15" customHeight="1">
      <c r="A64" s="27">
        <v>2.4799999999999902</v>
      </c>
      <c r="B64" s="24" t="s">
        <v>28</v>
      </c>
      <c r="C64" s="40"/>
      <c r="D64" s="22" t="s">
        <v>1</v>
      </c>
      <c r="E64" s="5">
        <v>14</v>
      </c>
      <c r="F64" s="23"/>
    </row>
    <row r="65" spans="1:12" ht="15" customHeight="1">
      <c r="A65" s="27">
        <v>2.48999999999999</v>
      </c>
      <c r="B65" s="24" t="s">
        <v>29</v>
      </c>
      <c r="C65" s="40"/>
      <c r="D65" s="22" t="s">
        <v>1</v>
      </c>
      <c r="E65" s="5">
        <v>11</v>
      </c>
      <c r="F65" s="23"/>
    </row>
    <row r="66" spans="1:12" ht="15" customHeight="1">
      <c r="A66" s="27">
        <v>2.4999999999999898</v>
      </c>
      <c r="B66" s="24" t="s">
        <v>40</v>
      </c>
      <c r="C66" s="40" t="s">
        <v>328</v>
      </c>
      <c r="D66" s="22" t="s">
        <v>2</v>
      </c>
      <c r="E66" s="5">
        <v>9</v>
      </c>
      <c r="F66" s="23"/>
    </row>
    <row r="67" spans="1:12" ht="15" customHeight="1">
      <c r="A67" s="27">
        <v>2.50999999999999</v>
      </c>
      <c r="B67" s="24" t="s">
        <v>176</v>
      </c>
      <c r="C67" s="40" t="s">
        <v>357</v>
      </c>
      <c r="D67" s="22" t="s">
        <v>1</v>
      </c>
      <c r="E67" s="5">
        <v>6</v>
      </c>
      <c r="F67" s="23"/>
    </row>
    <row r="68" spans="1:12" ht="15" customHeight="1">
      <c r="A68" s="27">
        <v>2.5199999999999898</v>
      </c>
      <c r="B68" s="24" t="s">
        <v>138</v>
      </c>
      <c r="C68" s="40" t="s">
        <v>357</v>
      </c>
      <c r="D68" s="22" t="s">
        <v>1</v>
      </c>
      <c r="E68" s="5">
        <v>4</v>
      </c>
      <c r="F68" s="23"/>
    </row>
    <row r="69" spans="1:12" ht="15" customHeight="1">
      <c r="A69" s="27">
        <v>2.52999999999999</v>
      </c>
      <c r="B69" s="24" t="s">
        <v>139</v>
      </c>
      <c r="C69" s="40" t="s">
        <v>357</v>
      </c>
      <c r="D69" s="22" t="s">
        <v>1</v>
      </c>
      <c r="E69" s="5">
        <v>6</v>
      </c>
      <c r="F69" s="23"/>
    </row>
    <row r="70" spans="1:12" ht="15" customHeight="1">
      <c r="A70" s="27">
        <v>2.5399999999999898</v>
      </c>
      <c r="B70" s="24" t="s">
        <v>178</v>
      </c>
      <c r="C70" s="40">
        <v>2.2000000000000002</v>
      </c>
      <c r="D70" s="22" t="s">
        <v>1</v>
      </c>
      <c r="E70" s="5">
        <v>3</v>
      </c>
      <c r="F70" s="23"/>
    </row>
    <row r="71" spans="1:12" ht="15" customHeight="1">
      <c r="A71" s="27">
        <v>2.5499999999999901</v>
      </c>
      <c r="B71" s="24" t="s">
        <v>284</v>
      </c>
      <c r="C71" s="40" t="s">
        <v>349</v>
      </c>
      <c r="D71" s="22" t="s">
        <v>1</v>
      </c>
      <c r="E71" s="5">
        <v>1</v>
      </c>
      <c r="F71" s="23"/>
    </row>
    <row r="72" spans="1:12" ht="15" customHeight="1">
      <c r="A72" s="27">
        <v>2.5599999999999898</v>
      </c>
      <c r="B72" s="24" t="s">
        <v>285</v>
      </c>
      <c r="C72" s="40" t="s">
        <v>349</v>
      </c>
      <c r="D72" s="22" t="s">
        <v>1</v>
      </c>
      <c r="E72" s="5">
        <v>1</v>
      </c>
      <c r="F72" s="23"/>
      <c r="I72" s="4" t="s">
        <v>147</v>
      </c>
      <c r="J72" s="4">
        <v>1</v>
      </c>
      <c r="K72" s="4">
        <v>26</v>
      </c>
      <c r="L72" s="4">
        <f>K72*J72</f>
        <v>26</v>
      </c>
    </row>
    <row r="73" spans="1:12" ht="15" customHeight="1">
      <c r="A73" s="27">
        <v>2.5699999999999901</v>
      </c>
      <c r="B73" s="24" t="s">
        <v>286</v>
      </c>
      <c r="C73" s="40" t="s">
        <v>349</v>
      </c>
      <c r="D73" s="22" t="s">
        <v>1</v>
      </c>
      <c r="E73" s="5">
        <v>1</v>
      </c>
      <c r="F73" s="23"/>
      <c r="I73" s="4" t="s">
        <v>288</v>
      </c>
      <c r="J73" s="4">
        <v>2</v>
      </c>
      <c r="K73" s="4">
        <v>1</v>
      </c>
      <c r="L73" s="4">
        <f t="shared" ref="L73:L81" si="7">K73*J73</f>
        <v>2</v>
      </c>
    </row>
    <row r="74" spans="1:12" ht="15" customHeight="1">
      <c r="A74" s="27">
        <v>2.5799999999999899</v>
      </c>
      <c r="B74" s="24" t="s">
        <v>287</v>
      </c>
      <c r="C74" s="40" t="s">
        <v>349</v>
      </c>
      <c r="D74" s="22" t="s">
        <v>1</v>
      </c>
      <c r="E74" s="5">
        <v>1</v>
      </c>
      <c r="F74" s="23"/>
      <c r="I74" s="4" t="s">
        <v>289</v>
      </c>
      <c r="J74" s="4">
        <v>1</v>
      </c>
      <c r="K74" s="4">
        <v>6</v>
      </c>
      <c r="L74" s="4">
        <f t="shared" si="7"/>
        <v>6</v>
      </c>
    </row>
    <row r="75" spans="1:12" ht="15" customHeight="1">
      <c r="A75" s="100">
        <v>2.5899999999999901</v>
      </c>
      <c r="B75" s="18" t="s">
        <v>3</v>
      </c>
      <c r="C75" s="17" t="s">
        <v>331</v>
      </c>
      <c r="D75" s="17" t="s">
        <v>4</v>
      </c>
      <c r="E75" s="13">
        <v>1</v>
      </c>
      <c r="F75" s="7"/>
      <c r="I75" s="4" t="s">
        <v>289</v>
      </c>
      <c r="J75" s="4">
        <v>1</v>
      </c>
      <c r="K75" s="4">
        <v>4</v>
      </c>
      <c r="L75" s="4">
        <f t="shared" si="7"/>
        <v>4</v>
      </c>
    </row>
    <row r="76" spans="1:12" ht="15" customHeight="1">
      <c r="A76" s="100">
        <v>2.5999999999999899</v>
      </c>
      <c r="B76" s="18" t="s">
        <v>5</v>
      </c>
      <c r="C76" s="17" t="s">
        <v>332</v>
      </c>
      <c r="D76" s="17" t="s">
        <v>4</v>
      </c>
      <c r="E76" s="13">
        <v>1</v>
      </c>
      <c r="F76" s="7"/>
      <c r="I76" s="4" t="s">
        <v>289</v>
      </c>
      <c r="J76" s="4">
        <v>1</v>
      </c>
      <c r="K76" s="4">
        <v>1</v>
      </c>
      <c r="L76" s="4">
        <f t="shared" si="7"/>
        <v>1</v>
      </c>
    </row>
    <row r="77" spans="1:12" ht="13.5" customHeight="1">
      <c r="A77" s="100">
        <v>2.6099999999999901</v>
      </c>
      <c r="B77" s="18" t="s">
        <v>6</v>
      </c>
      <c r="C77" s="17"/>
      <c r="D77" s="17" t="s">
        <v>2</v>
      </c>
      <c r="E77" s="13">
        <v>1</v>
      </c>
      <c r="F77" s="7"/>
      <c r="I77" s="4" t="s">
        <v>18</v>
      </c>
      <c r="J77" s="4">
        <v>2</v>
      </c>
      <c r="K77" s="4">
        <v>31</v>
      </c>
      <c r="L77" s="4">
        <f t="shared" si="7"/>
        <v>62</v>
      </c>
    </row>
    <row r="78" spans="1:12" ht="14.25" customHeight="1">
      <c r="A78" s="100">
        <v>2.6199999999999899</v>
      </c>
      <c r="B78" s="45" t="s">
        <v>43</v>
      </c>
      <c r="C78" s="17" t="s">
        <v>360</v>
      </c>
      <c r="D78" s="17" t="s">
        <v>42</v>
      </c>
      <c r="E78" s="13">
        <v>1</v>
      </c>
      <c r="F78" s="6"/>
      <c r="I78" s="4" t="s">
        <v>290</v>
      </c>
      <c r="J78" s="4">
        <v>2</v>
      </c>
      <c r="K78" s="4">
        <v>7</v>
      </c>
      <c r="L78" s="4">
        <f t="shared" si="7"/>
        <v>14</v>
      </c>
    </row>
    <row r="79" spans="1:12" ht="13.5" customHeight="1">
      <c r="A79" s="100">
        <v>2.6299999999999901</v>
      </c>
      <c r="B79" s="45" t="s">
        <v>41</v>
      </c>
      <c r="C79" s="17">
        <v>4.4000000000000004</v>
      </c>
      <c r="D79" s="17" t="s">
        <v>2</v>
      </c>
      <c r="E79" s="13">
        <v>1</v>
      </c>
      <c r="F79" s="6"/>
      <c r="I79" s="4" t="s">
        <v>17</v>
      </c>
      <c r="J79" s="4">
        <v>2</v>
      </c>
      <c r="K79" s="4">
        <v>7</v>
      </c>
      <c r="L79" s="4">
        <f t="shared" si="7"/>
        <v>14</v>
      </c>
    </row>
    <row r="80" spans="1:12" ht="13.5" customHeight="1">
      <c r="A80" s="100">
        <v>2.6399999999999899</v>
      </c>
      <c r="B80" s="18" t="s">
        <v>44</v>
      </c>
      <c r="C80" s="17" t="s">
        <v>328</v>
      </c>
      <c r="D80" s="17" t="s">
        <v>1</v>
      </c>
      <c r="E80" s="13">
        <f>L82</f>
        <v>143</v>
      </c>
      <c r="F80" s="7"/>
      <c r="I80" s="4" t="s">
        <v>281</v>
      </c>
      <c r="J80" s="4">
        <v>1</v>
      </c>
      <c r="K80" s="4">
        <v>8</v>
      </c>
      <c r="L80" s="4">
        <f t="shared" si="7"/>
        <v>8</v>
      </c>
    </row>
    <row r="81" spans="1:12" ht="15" customHeight="1">
      <c r="A81" s="100">
        <v>2.6499999999999901</v>
      </c>
      <c r="B81" s="18" t="s">
        <v>12</v>
      </c>
      <c r="C81" s="17"/>
      <c r="D81" s="17" t="s">
        <v>2</v>
      </c>
      <c r="E81" s="13">
        <v>1</v>
      </c>
      <c r="F81" s="7"/>
      <c r="I81" s="4" t="s">
        <v>16</v>
      </c>
      <c r="J81" s="4">
        <v>2</v>
      </c>
      <c r="K81" s="4">
        <v>3</v>
      </c>
      <c r="L81" s="4">
        <f t="shared" si="7"/>
        <v>6</v>
      </c>
    </row>
    <row r="82" spans="1:12" ht="13.5" customHeight="1">
      <c r="A82" s="106" t="s">
        <v>142</v>
      </c>
      <c r="B82" s="106"/>
      <c r="C82" s="106"/>
      <c r="D82" s="106"/>
      <c r="E82" s="106"/>
      <c r="F82" s="106"/>
      <c r="L82" s="4">
        <f>SUM(L72:L81)</f>
        <v>143</v>
      </c>
    </row>
    <row r="83" spans="1:12" ht="49.5" customHeight="1">
      <c r="A83" s="34">
        <v>3.1</v>
      </c>
      <c r="B83" s="8" t="s">
        <v>140</v>
      </c>
      <c r="C83" s="40" t="s">
        <v>356</v>
      </c>
      <c r="D83" s="23"/>
      <c r="E83" s="5"/>
      <c r="F83" s="33"/>
    </row>
    <row r="84" spans="1:12" ht="13.5" customHeight="1">
      <c r="A84" s="34">
        <v>3.2</v>
      </c>
      <c r="B84" s="8" t="s">
        <v>10</v>
      </c>
      <c r="C84" s="40"/>
      <c r="D84" s="23" t="s">
        <v>0</v>
      </c>
      <c r="E84" s="5">
        <f>G84*1.2</f>
        <v>44.988</v>
      </c>
      <c r="F84" s="33"/>
      <c r="G84" s="4">
        <v>37.49</v>
      </c>
    </row>
    <row r="85" spans="1:12" ht="13.5" customHeight="1">
      <c r="A85" s="34">
        <v>3.3</v>
      </c>
      <c r="B85" s="8" t="s">
        <v>11</v>
      </c>
      <c r="C85" s="40"/>
      <c r="D85" s="23" t="s">
        <v>0</v>
      </c>
      <c r="E85" s="5">
        <f>G85*1.2</f>
        <v>179.184</v>
      </c>
      <c r="F85" s="33"/>
      <c r="G85" s="4">
        <v>149.32</v>
      </c>
    </row>
    <row r="86" spans="1:12" ht="24" customHeight="1">
      <c r="A86" s="34">
        <v>3.4</v>
      </c>
      <c r="B86" s="8" t="s">
        <v>183</v>
      </c>
      <c r="C86" s="7" t="s">
        <v>361</v>
      </c>
      <c r="D86" s="7"/>
      <c r="E86" s="5"/>
      <c r="F86" s="7"/>
    </row>
    <row r="87" spans="1:12" ht="12.75" customHeight="1">
      <c r="A87" s="34">
        <v>3.5</v>
      </c>
      <c r="B87" s="8" t="s">
        <v>11</v>
      </c>
      <c r="C87" s="7"/>
      <c r="D87" s="7" t="s">
        <v>0</v>
      </c>
      <c r="E87" s="5">
        <f>G87*1.2</f>
        <v>119.46</v>
      </c>
      <c r="F87" s="7"/>
      <c r="G87" s="4">
        <v>99.55</v>
      </c>
    </row>
    <row r="88" spans="1:12" ht="12.75" customHeight="1">
      <c r="A88" s="34">
        <v>3.6</v>
      </c>
      <c r="B88" s="8" t="s">
        <v>7</v>
      </c>
      <c r="C88" s="7"/>
      <c r="D88" s="7" t="s">
        <v>0</v>
      </c>
      <c r="E88" s="5">
        <f>G88*1.2</f>
        <v>15.78</v>
      </c>
      <c r="F88" s="7"/>
      <c r="G88" s="4">
        <v>13.15</v>
      </c>
    </row>
    <row r="89" spans="1:12" ht="24" customHeight="1">
      <c r="A89" s="34">
        <v>3.7</v>
      </c>
      <c r="B89" s="8" t="s">
        <v>60</v>
      </c>
      <c r="C89" s="7" t="s">
        <v>334</v>
      </c>
      <c r="D89" s="31"/>
      <c r="E89" s="7"/>
      <c r="F89" s="7"/>
    </row>
    <row r="90" spans="1:12" ht="14.25" customHeight="1">
      <c r="A90" s="34">
        <v>3.8</v>
      </c>
      <c r="B90" s="8" t="s">
        <v>11</v>
      </c>
      <c r="C90" s="7"/>
      <c r="D90" s="7" t="s">
        <v>0</v>
      </c>
      <c r="E90" s="5">
        <f>G90*1.2</f>
        <v>28.979999999999997</v>
      </c>
      <c r="F90" s="7"/>
      <c r="G90" s="4">
        <v>24.15</v>
      </c>
    </row>
    <row r="91" spans="1:12" ht="14.25" customHeight="1">
      <c r="A91" s="34">
        <v>3.9</v>
      </c>
      <c r="B91" s="8" t="s">
        <v>7</v>
      </c>
      <c r="C91" s="7"/>
      <c r="D91" s="7" t="s">
        <v>0</v>
      </c>
      <c r="E91" s="5">
        <f>G91*1.2</f>
        <v>71.664000000000001</v>
      </c>
      <c r="F91" s="7"/>
      <c r="G91" s="4">
        <v>59.72</v>
      </c>
    </row>
    <row r="92" spans="1:12" ht="27.75" customHeight="1">
      <c r="A92" s="28">
        <v>3.1</v>
      </c>
      <c r="B92" s="8" t="s">
        <v>187</v>
      </c>
      <c r="C92" s="7" t="s">
        <v>335</v>
      </c>
      <c r="D92" s="7" t="s">
        <v>1</v>
      </c>
      <c r="E92" s="5">
        <v>1</v>
      </c>
      <c r="F92" s="7"/>
    </row>
    <row r="93" spans="1:12" ht="23.25" customHeight="1">
      <c r="A93" s="28">
        <v>3.11</v>
      </c>
      <c r="B93" s="8" t="s">
        <v>291</v>
      </c>
      <c r="C93" s="7" t="s">
        <v>335</v>
      </c>
      <c r="D93" s="7" t="s">
        <v>1</v>
      </c>
      <c r="E93" s="5">
        <v>3</v>
      </c>
      <c r="F93" s="7"/>
    </row>
    <row r="94" spans="1:12" ht="16.5" customHeight="1">
      <c r="A94" s="28">
        <v>3.12</v>
      </c>
      <c r="B94" s="8" t="s">
        <v>185</v>
      </c>
      <c r="C94" s="7" t="s">
        <v>336</v>
      </c>
      <c r="D94" s="7" t="s">
        <v>1</v>
      </c>
      <c r="E94" s="5">
        <v>2</v>
      </c>
      <c r="F94" s="7"/>
    </row>
    <row r="95" spans="1:12" ht="16.5" customHeight="1">
      <c r="A95" s="28">
        <v>3.13</v>
      </c>
      <c r="B95" s="8" t="s">
        <v>186</v>
      </c>
      <c r="C95" s="7" t="s">
        <v>336</v>
      </c>
      <c r="D95" s="7" t="s">
        <v>1</v>
      </c>
      <c r="E95" s="5">
        <v>9</v>
      </c>
      <c r="F95" s="7"/>
    </row>
    <row r="96" spans="1:12" ht="14.25" customHeight="1">
      <c r="A96" s="28">
        <v>3.14</v>
      </c>
      <c r="B96" s="8" t="s">
        <v>13</v>
      </c>
      <c r="C96" s="7">
        <v>3.8</v>
      </c>
      <c r="D96" s="7" t="s">
        <v>1</v>
      </c>
      <c r="E96" s="5">
        <v>8</v>
      </c>
      <c r="F96" s="7"/>
    </row>
    <row r="97" spans="1:7" ht="14.25" customHeight="1">
      <c r="A97" s="28">
        <v>3.15</v>
      </c>
      <c r="B97" s="8" t="s">
        <v>14</v>
      </c>
      <c r="C97" s="7">
        <v>3.11</v>
      </c>
      <c r="D97" s="32" t="s">
        <v>1</v>
      </c>
      <c r="E97" s="1">
        <v>12</v>
      </c>
      <c r="F97" s="9"/>
    </row>
    <row r="98" spans="1:7" ht="14.25" customHeight="1">
      <c r="A98" s="28">
        <v>3.16</v>
      </c>
      <c r="B98" s="8" t="s">
        <v>15</v>
      </c>
      <c r="C98" s="7"/>
      <c r="D98" s="32" t="s">
        <v>1</v>
      </c>
      <c r="E98" s="1">
        <v>12</v>
      </c>
      <c r="F98" s="32"/>
    </row>
    <row r="99" spans="1:7" ht="14.25" customHeight="1">
      <c r="A99" s="28">
        <v>3.17</v>
      </c>
      <c r="B99" s="8" t="s">
        <v>53</v>
      </c>
      <c r="C99" s="7">
        <v>3.3</v>
      </c>
      <c r="D99" s="7" t="s">
        <v>2</v>
      </c>
      <c r="E99" s="5">
        <v>1</v>
      </c>
      <c r="F99" s="32"/>
    </row>
    <row r="100" spans="1:7" ht="14.25" customHeight="1">
      <c r="A100" s="28">
        <v>3.18</v>
      </c>
      <c r="B100" s="18" t="s">
        <v>54</v>
      </c>
      <c r="C100" s="17" t="s">
        <v>337</v>
      </c>
      <c r="D100" s="17" t="s">
        <v>2</v>
      </c>
      <c r="E100" s="13">
        <v>1</v>
      </c>
      <c r="F100" s="48"/>
    </row>
    <row r="101" spans="1:7" ht="13.5" customHeight="1">
      <c r="A101" s="28">
        <v>3.19</v>
      </c>
      <c r="B101" s="18" t="s">
        <v>169</v>
      </c>
      <c r="C101" s="17"/>
      <c r="D101" s="17" t="s">
        <v>2</v>
      </c>
      <c r="E101" s="13">
        <v>1</v>
      </c>
      <c r="F101" s="48"/>
    </row>
    <row r="102" spans="1:7" ht="13.5" customHeight="1">
      <c r="A102" s="28">
        <v>3.2</v>
      </c>
      <c r="B102" s="45" t="s">
        <v>55</v>
      </c>
      <c r="C102" s="17" t="s">
        <v>339</v>
      </c>
      <c r="D102" s="17" t="s">
        <v>2</v>
      </c>
      <c r="E102" s="13">
        <v>1</v>
      </c>
      <c r="F102" s="48"/>
    </row>
    <row r="103" spans="1:7" ht="15" customHeight="1">
      <c r="A103" s="28">
        <v>3.21</v>
      </c>
      <c r="B103" s="45" t="s">
        <v>56</v>
      </c>
      <c r="C103" s="17" t="s">
        <v>338</v>
      </c>
      <c r="D103" s="17" t="s">
        <v>2</v>
      </c>
      <c r="E103" s="13">
        <v>1</v>
      </c>
      <c r="F103" s="48"/>
    </row>
    <row r="104" spans="1:7" ht="13.5" customHeight="1">
      <c r="A104" s="28">
        <v>3.22</v>
      </c>
      <c r="B104" s="45" t="s">
        <v>41</v>
      </c>
      <c r="C104" s="17">
        <v>4.4000000000000004</v>
      </c>
      <c r="D104" s="17" t="s">
        <v>2</v>
      </c>
      <c r="E104" s="13">
        <v>1</v>
      </c>
      <c r="F104" s="48"/>
    </row>
    <row r="105" spans="1:7" ht="24" customHeight="1">
      <c r="A105" s="28">
        <v>3.23</v>
      </c>
      <c r="B105" s="18" t="s">
        <v>57</v>
      </c>
      <c r="C105" s="17" t="s">
        <v>340</v>
      </c>
      <c r="D105" s="17" t="s">
        <v>2</v>
      </c>
      <c r="E105" s="13">
        <v>1</v>
      </c>
      <c r="F105" s="48"/>
    </row>
    <row r="106" spans="1:7" ht="14.25" customHeight="1">
      <c r="A106" s="106" t="s">
        <v>292</v>
      </c>
      <c r="B106" s="106"/>
      <c r="C106" s="106"/>
      <c r="D106" s="106"/>
      <c r="E106" s="106"/>
      <c r="F106" s="106"/>
    </row>
    <row r="107" spans="1:7" ht="51.75" customHeight="1">
      <c r="A107" s="34">
        <v>4.0999999999999996</v>
      </c>
      <c r="B107" s="8" t="s">
        <v>293</v>
      </c>
      <c r="C107" s="40" t="s">
        <v>356</v>
      </c>
      <c r="D107" s="23" t="s">
        <v>0</v>
      </c>
      <c r="E107" s="5">
        <f>G107*1.2</f>
        <v>128.916</v>
      </c>
      <c r="F107" s="33"/>
      <c r="G107" s="4">
        <v>107.43</v>
      </c>
    </row>
    <row r="108" spans="1:7" ht="27" customHeight="1">
      <c r="A108" s="34">
        <v>4.2</v>
      </c>
      <c r="B108" s="8" t="s">
        <v>60</v>
      </c>
      <c r="C108" s="7" t="s">
        <v>334</v>
      </c>
      <c r="D108" s="31"/>
      <c r="E108" s="7"/>
      <c r="F108" s="7"/>
    </row>
    <row r="109" spans="1:7" ht="14.25" customHeight="1">
      <c r="A109" s="34">
        <v>4.3</v>
      </c>
      <c r="B109" s="8" t="s">
        <v>294</v>
      </c>
      <c r="C109" s="7"/>
      <c r="D109" s="7" t="s">
        <v>0</v>
      </c>
      <c r="E109" s="5">
        <f>G109*1.2</f>
        <v>2.4</v>
      </c>
      <c r="F109" s="7"/>
      <c r="G109" s="4">
        <v>2</v>
      </c>
    </row>
    <row r="110" spans="1:7" ht="14.25" customHeight="1">
      <c r="A110" s="34">
        <v>4.4000000000000004</v>
      </c>
      <c r="B110" s="8" t="s">
        <v>7</v>
      </c>
      <c r="C110" s="7"/>
      <c r="D110" s="7" t="s">
        <v>0</v>
      </c>
      <c r="E110" s="5">
        <f>G110*1.2</f>
        <v>6</v>
      </c>
      <c r="F110" s="7"/>
      <c r="G110" s="4">
        <v>5</v>
      </c>
    </row>
    <row r="111" spans="1:7" ht="25.5" customHeight="1">
      <c r="A111" s="34">
        <v>4.5</v>
      </c>
      <c r="B111" s="8" t="s">
        <v>295</v>
      </c>
      <c r="C111" s="7" t="s">
        <v>382</v>
      </c>
      <c r="D111" s="7" t="s">
        <v>1</v>
      </c>
      <c r="E111" s="5">
        <v>3</v>
      </c>
      <c r="F111" s="7"/>
    </row>
    <row r="112" spans="1:7" ht="14.25" customHeight="1">
      <c r="A112" s="34">
        <v>4.5999999999999996</v>
      </c>
      <c r="B112" s="8" t="s">
        <v>327</v>
      </c>
      <c r="C112" s="7" t="s">
        <v>363</v>
      </c>
      <c r="D112" s="7" t="s">
        <v>1</v>
      </c>
      <c r="E112" s="5">
        <v>9</v>
      </c>
      <c r="F112" s="7"/>
    </row>
    <row r="113" spans="1:7" ht="14.25" customHeight="1">
      <c r="A113" s="34">
        <v>4.7</v>
      </c>
      <c r="B113" s="8" t="s">
        <v>13</v>
      </c>
      <c r="C113" s="7">
        <v>3.8</v>
      </c>
      <c r="D113" s="7" t="s">
        <v>1</v>
      </c>
      <c r="E113" s="5">
        <v>1</v>
      </c>
      <c r="F113" s="7"/>
    </row>
    <row r="114" spans="1:7" ht="14.25" customHeight="1">
      <c r="A114" s="34">
        <v>4.8</v>
      </c>
      <c r="B114" s="8" t="s">
        <v>14</v>
      </c>
      <c r="C114" s="7">
        <v>3.11</v>
      </c>
      <c r="D114" s="32" t="s">
        <v>1</v>
      </c>
      <c r="E114" s="1">
        <v>1</v>
      </c>
      <c r="F114" s="9"/>
    </row>
    <row r="115" spans="1:7" ht="14.25" customHeight="1">
      <c r="A115" s="34">
        <v>4.9000000000000004</v>
      </c>
      <c r="B115" s="8" t="s">
        <v>15</v>
      </c>
      <c r="C115" s="7"/>
      <c r="D115" s="32" t="s">
        <v>1</v>
      </c>
      <c r="E115" s="1">
        <v>1</v>
      </c>
      <c r="F115" s="32"/>
    </row>
    <row r="116" spans="1:7" ht="14.25" customHeight="1">
      <c r="A116" s="28">
        <v>4.0999999999999996</v>
      </c>
      <c r="B116" s="8" t="s">
        <v>53</v>
      </c>
      <c r="C116" s="17">
        <v>3.3</v>
      </c>
      <c r="D116" s="17" t="s">
        <v>2</v>
      </c>
      <c r="E116" s="13">
        <v>1</v>
      </c>
      <c r="F116" s="32"/>
    </row>
    <row r="117" spans="1:7" ht="14.25" customHeight="1">
      <c r="A117" s="28">
        <v>4.1100000000000003</v>
      </c>
      <c r="B117" s="18" t="s">
        <v>54</v>
      </c>
      <c r="C117" s="17" t="s">
        <v>337</v>
      </c>
      <c r="D117" s="17" t="s">
        <v>2</v>
      </c>
      <c r="E117" s="13">
        <v>1</v>
      </c>
      <c r="F117" s="48"/>
    </row>
    <row r="118" spans="1:7" ht="14.25" customHeight="1">
      <c r="A118" s="28">
        <v>4.12</v>
      </c>
      <c r="B118" s="18" t="s">
        <v>169</v>
      </c>
      <c r="C118" s="17"/>
      <c r="D118" s="17" t="s">
        <v>2</v>
      </c>
      <c r="E118" s="13">
        <v>1</v>
      </c>
      <c r="F118" s="48"/>
    </row>
    <row r="119" spans="1:7" ht="14.25" customHeight="1">
      <c r="A119" s="28">
        <v>4.13</v>
      </c>
      <c r="B119" s="45" t="s">
        <v>55</v>
      </c>
      <c r="C119" s="17" t="s">
        <v>339</v>
      </c>
      <c r="D119" s="17" t="s">
        <v>2</v>
      </c>
      <c r="E119" s="13">
        <v>1</v>
      </c>
      <c r="F119" s="48"/>
    </row>
    <row r="120" spans="1:7" ht="14.25" customHeight="1">
      <c r="A120" s="28">
        <v>4.1399999999999997</v>
      </c>
      <c r="B120" s="45" t="s">
        <v>56</v>
      </c>
      <c r="C120" s="17" t="s">
        <v>338</v>
      </c>
      <c r="D120" s="17" t="s">
        <v>2</v>
      </c>
      <c r="E120" s="13">
        <v>1</v>
      </c>
      <c r="F120" s="48"/>
    </row>
    <row r="121" spans="1:7" ht="14.25" customHeight="1">
      <c r="A121" s="28">
        <v>4.1500000000000004</v>
      </c>
      <c r="B121" s="45" t="s">
        <v>41</v>
      </c>
      <c r="C121" s="17">
        <v>4.4000000000000004</v>
      </c>
      <c r="D121" s="17" t="s">
        <v>2</v>
      </c>
      <c r="E121" s="13">
        <v>1</v>
      </c>
      <c r="F121" s="48"/>
    </row>
    <row r="122" spans="1:7" ht="26.25" customHeight="1">
      <c r="A122" s="28">
        <v>4.16</v>
      </c>
      <c r="B122" s="18" t="s">
        <v>57</v>
      </c>
      <c r="C122" s="17" t="s">
        <v>340</v>
      </c>
      <c r="D122" s="17" t="s">
        <v>2</v>
      </c>
      <c r="E122" s="13">
        <v>1</v>
      </c>
      <c r="F122" s="48"/>
    </row>
    <row r="123" spans="1:7" ht="13.5" customHeight="1">
      <c r="A123" s="101" t="s">
        <v>163</v>
      </c>
      <c r="B123" s="102"/>
      <c r="C123" s="102"/>
      <c r="D123" s="102"/>
      <c r="E123" s="102"/>
      <c r="F123" s="103"/>
    </row>
    <row r="124" spans="1:7" ht="27.75" customHeight="1">
      <c r="A124" s="95">
        <v>5.0999999999999996</v>
      </c>
      <c r="B124" s="8" t="s">
        <v>164</v>
      </c>
      <c r="C124" s="7" t="s">
        <v>334</v>
      </c>
      <c r="D124" s="7"/>
      <c r="E124" s="5"/>
      <c r="F124" s="9"/>
    </row>
    <row r="125" spans="1:7" ht="13.5" customHeight="1">
      <c r="A125" s="95">
        <v>5.2</v>
      </c>
      <c r="B125" s="8" t="s">
        <v>8</v>
      </c>
      <c r="C125" s="7"/>
      <c r="D125" s="7" t="s">
        <v>0</v>
      </c>
      <c r="E125" s="5">
        <f>G125*1.2</f>
        <v>199.33200000000002</v>
      </c>
      <c r="F125" s="9"/>
      <c r="G125" s="4">
        <v>166.11</v>
      </c>
    </row>
    <row r="126" spans="1:7" ht="13.5" customHeight="1">
      <c r="A126" s="95">
        <v>5.3</v>
      </c>
      <c r="B126" s="8" t="s">
        <v>9</v>
      </c>
      <c r="C126" s="7"/>
      <c r="D126" s="7" t="s">
        <v>0</v>
      </c>
      <c r="E126" s="5">
        <f t="shared" ref="E126" si="8">G126*1.2</f>
        <v>15.323999999999998</v>
      </c>
      <c r="F126" s="9"/>
      <c r="G126" s="4">
        <v>12.77</v>
      </c>
    </row>
    <row r="127" spans="1:7" ht="13.5" customHeight="1">
      <c r="A127" s="95">
        <v>5.4</v>
      </c>
      <c r="B127" s="8" t="s">
        <v>166</v>
      </c>
      <c r="C127" s="7" t="s">
        <v>364</v>
      </c>
      <c r="D127" s="7" t="s">
        <v>1</v>
      </c>
      <c r="E127" s="5">
        <v>25</v>
      </c>
      <c r="F127" s="9"/>
    </row>
    <row r="128" spans="1:7" ht="13.5" customHeight="1">
      <c r="A128" s="95">
        <v>5.5</v>
      </c>
      <c r="B128" s="18" t="s">
        <v>54</v>
      </c>
      <c r="C128" s="17" t="s">
        <v>337</v>
      </c>
      <c r="D128" s="17" t="s">
        <v>2</v>
      </c>
      <c r="E128" s="13">
        <v>1</v>
      </c>
      <c r="F128" s="9"/>
    </row>
    <row r="129" spans="1:7" ht="13.5" customHeight="1">
      <c r="A129" s="95">
        <v>5.6</v>
      </c>
      <c r="B129" s="45" t="s">
        <v>55</v>
      </c>
      <c r="C129" s="17" t="s">
        <v>339</v>
      </c>
      <c r="D129" s="17" t="s">
        <v>2</v>
      </c>
      <c r="E129" s="13">
        <v>1</v>
      </c>
      <c r="F129" s="9"/>
    </row>
    <row r="130" spans="1:7" ht="13.5" customHeight="1">
      <c r="A130" s="95">
        <v>5.8</v>
      </c>
      <c r="B130" s="45" t="s">
        <v>41</v>
      </c>
      <c r="C130" s="17">
        <v>4.4000000000000004</v>
      </c>
      <c r="D130" s="17" t="s">
        <v>2</v>
      </c>
      <c r="E130" s="13">
        <v>1</v>
      </c>
      <c r="F130" s="9"/>
    </row>
    <row r="131" spans="1:7" ht="26.25" customHeight="1">
      <c r="A131" s="95">
        <v>5.9</v>
      </c>
      <c r="B131" s="18" t="s">
        <v>57</v>
      </c>
      <c r="C131" s="17" t="s">
        <v>340</v>
      </c>
      <c r="D131" s="17" t="s">
        <v>2</v>
      </c>
      <c r="E131" s="5">
        <f>G131*1.2</f>
        <v>0</v>
      </c>
      <c r="F131" s="9"/>
    </row>
    <row r="132" spans="1:7" ht="14.25" customHeight="1">
      <c r="A132" s="101" t="s">
        <v>141</v>
      </c>
      <c r="B132" s="102"/>
      <c r="C132" s="102"/>
      <c r="D132" s="102"/>
      <c r="E132" s="102"/>
      <c r="F132" s="103"/>
    </row>
    <row r="133" spans="1:7" ht="27.75" customHeight="1">
      <c r="A133" s="7">
        <v>6.1</v>
      </c>
      <c r="B133" s="8" t="s">
        <v>58</v>
      </c>
      <c r="C133" s="40" t="s">
        <v>383</v>
      </c>
      <c r="D133" s="10"/>
      <c r="E133" s="10"/>
      <c r="F133" s="10"/>
    </row>
    <row r="134" spans="1:7" ht="14.25" customHeight="1">
      <c r="A134" s="7">
        <v>6.2</v>
      </c>
      <c r="B134" s="8" t="s">
        <v>10</v>
      </c>
      <c r="C134" s="40"/>
      <c r="D134" s="23" t="s">
        <v>0</v>
      </c>
      <c r="E134" s="5">
        <f>G134*1.2</f>
        <v>11.616</v>
      </c>
      <c r="F134" s="9"/>
      <c r="G134" s="4">
        <v>9.68</v>
      </c>
    </row>
    <row r="135" spans="1:7" ht="14.25" customHeight="1">
      <c r="A135" s="7">
        <v>6.3</v>
      </c>
      <c r="B135" s="8" t="s">
        <v>11</v>
      </c>
      <c r="C135" s="40"/>
      <c r="D135" s="23" t="s">
        <v>0</v>
      </c>
      <c r="E135" s="5">
        <f>G135*1.2</f>
        <v>210.83999999999997</v>
      </c>
      <c r="F135" s="9"/>
      <c r="G135" s="4">
        <v>175.7</v>
      </c>
    </row>
    <row r="136" spans="1:7" ht="26.25" customHeight="1">
      <c r="A136" s="7">
        <v>6.4</v>
      </c>
      <c r="B136" s="8" t="s">
        <v>192</v>
      </c>
      <c r="C136" s="40" t="s">
        <v>342</v>
      </c>
      <c r="D136" s="23" t="s">
        <v>157</v>
      </c>
      <c r="E136" s="5">
        <f>G136*1.2</f>
        <v>106.65599999999999</v>
      </c>
      <c r="F136" s="10"/>
      <c r="G136" s="4">
        <v>88.88</v>
      </c>
    </row>
    <row r="137" spans="1:7" ht="53.25" customHeight="1">
      <c r="A137" s="7">
        <v>6.5</v>
      </c>
      <c r="B137" s="8" t="s">
        <v>140</v>
      </c>
      <c r="C137" s="40" t="s">
        <v>356</v>
      </c>
      <c r="D137" s="23"/>
      <c r="E137" s="5"/>
      <c r="F137" s="9"/>
    </row>
    <row r="138" spans="1:7" ht="15" customHeight="1">
      <c r="A138" s="7">
        <v>6.6</v>
      </c>
      <c r="B138" s="8" t="s">
        <v>10</v>
      </c>
      <c r="C138" s="40"/>
      <c r="D138" s="23" t="s">
        <v>0</v>
      </c>
      <c r="E138" s="5">
        <f>G138*1.2</f>
        <v>161.38800000000001</v>
      </c>
      <c r="F138" s="9"/>
      <c r="G138" s="4">
        <v>134.49</v>
      </c>
    </row>
    <row r="139" spans="1:7" ht="15" customHeight="1">
      <c r="A139" s="7">
        <v>6.7</v>
      </c>
      <c r="B139" s="8" t="s">
        <v>11</v>
      </c>
      <c r="C139" s="7"/>
      <c r="D139" s="7" t="s">
        <v>0</v>
      </c>
      <c r="E139" s="5">
        <f>G139*1.2</f>
        <v>47.268000000000001</v>
      </c>
      <c r="F139" s="9"/>
      <c r="G139" s="4">
        <v>39.39</v>
      </c>
    </row>
    <row r="140" spans="1:7" ht="26.25" customHeight="1">
      <c r="A140" s="7">
        <v>6.8</v>
      </c>
      <c r="B140" s="8" t="s">
        <v>296</v>
      </c>
      <c r="C140" s="40" t="s">
        <v>384</v>
      </c>
      <c r="D140" s="7" t="s">
        <v>0</v>
      </c>
      <c r="E140" s="5">
        <f>G140*1.2</f>
        <v>32.471999999999994</v>
      </c>
      <c r="F140" s="9"/>
      <c r="G140" s="4">
        <v>27.06</v>
      </c>
    </row>
    <row r="141" spans="1:7" ht="16.5" customHeight="1">
      <c r="A141" s="7">
        <v>6.9</v>
      </c>
      <c r="B141" s="60" t="s">
        <v>158</v>
      </c>
      <c r="C141" s="40">
        <v>3.11</v>
      </c>
      <c r="D141" s="32" t="s">
        <v>1</v>
      </c>
      <c r="E141" s="5">
        <v>1</v>
      </c>
      <c r="F141" s="9"/>
    </row>
    <row r="142" spans="1:7" ht="15" customHeight="1">
      <c r="A142" s="35">
        <v>6.1</v>
      </c>
      <c r="B142" s="60" t="s">
        <v>159</v>
      </c>
      <c r="C142" s="61">
        <v>3.11</v>
      </c>
      <c r="D142" s="32" t="s">
        <v>1</v>
      </c>
      <c r="E142" s="32">
        <v>12</v>
      </c>
      <c r="F142" s="9"/>
    </row>
    <row r="143" spans="1:7" ht="14.25" customHeight="1">
      <c r="A143" s="35">
        <v>6.11</v>
      </c>
      <c r="B143" s="8" t="s">
        <v>15</v>
      </c>
      <c r="C143" s="7"/>
      <c r="D143" s="32" t="s">
        <v>1</v>
      </c>
      <c r="E143" s="1">
        <f>E141+E142</f>
        <v>13</v>
      </c>
      <c r="F143" s="9"/>
    </row>
    <row r="144" spans="1:7" ht="14.25" customHeight="1">
      <c r="A144" s="35">
        <v>6.12</v>
      </c>
      <c r="B144" s="10" t="s">
        <v>161</v>
      </c>
      <c r="C144" s="7" t="s">
        <v>344</v>
      </c>
      <c r="D144" s="7" t="s">
        <v>1</v>
      </c>
      <c r="E144" s="5">
        <v>12</v>
      </c>
      <c r="F144" s="9"/>
    </row>
    <row r="145" spans="1:6" ht="14.25" customHeight="1">
      <c r="A145" s="35">
        <v>6.13</v>
      </c>
      <c r="B145" s="8" t="s">
        <v>185</v>
      </c>
      <c r="C145" s="7" t="s">
        <v>336</v>
      </c>
      <c r="D145" s="7" t="s">
        <v>1</v>
      </c>
      <c r="E145" s="5">
        <v>13</v>
      </c>
      <c r="F145" s="9"/>
    </row>
    <row r="146" spans="1:6" ht="14.25" customHeight="1">
      <c r="A146" s="35">
        <v>6.14</v>
      </c>
      <c r="B146" s="8" t="s">
        <v>186</v>
      </c>
      <c r="C146" s="7" t="s">
        <v>336</v>
      </c>
      <c r="D146" s="7" t="s">
        <v>1</v>
      </c>
      <c r="E146" s="5">
        <v>3</v>
      </c>
      <c r="F146" s="9"/>
    </row>
    <row r="147" spans="1:6" ht="26.25" customHeight="1">
      <c r="A147" s="35">
        <v>6.15</v>
      </c>
      <c r="B147" s="37" t="s">
        <v>297</v>
      </c>
      <c r="C147" s="12" t="s">
        <v>381</v>
      </c>
      <c r="D147" s="7" t="s">
        <v>2</v>
      </c>
      <c r="E147" s="12">
        <v>1</v>
      </c>
      <c r="F147" s="9"/>
    </row>
    <row r="148" spans="1:6" ht="14.25" customHeight="1">
      <c r="A148" s="35">
        <v>6.16</v>
      </c>
      <c r="B148" s="80" t="s">
        <v>269</v>
      </c>
      <c r="C148" s="88"/>
      <c r="D148" s="32"/>
      <c r="E148" s="58">
        <v>12</v>
      </c>
      <c r="F148" s="9"/>
    </row>
    <row r="149" spans="1:6" ht="14.25" customHeight="1">
      <c r="A149" s="35">
        <v>6.17</v>
      </c>
      <c r="B149" s="80" t="s">
        <v>270</v>
      </c>
      <c r="C149" s="88"/>
      <c r="D149" s="32"/>
      <c r="E149" s="58">
        <v>3</v>
      </c>
      <c r="F149" s="9"/>
    </row>
    <row r="150" spans="1:6" ht="14.25" customHeight="1">
      <c r="A150" s="35">
        <v>6.1800000000000104</v>
      </c>
      <c r="B150" s="80" t="s">
        <v>264</v>
      </c>
      <c r="C150" s="88"/>
      <c r="D150" s="32"/>
      <c r="E150" s="58">
        <v>30</v>
      </c>
      <c r="F150" s="9"/>
    </row>
    <row r="151" spans="1:6" ht="14.25" customHeight="1">
      <c r="A151" s="35">
        <v>6.1900000000000102</v>
      </c>
      <c r="B151" s="80" t="s">
        <v>265</v>
      </c>
      <c r="C151" s="88"/>
      <c r="D151" s="32"/>
      <c r="E151" s="58">
        <v>1</v>
      </c>
      <c r="F151" s="9"/>
    </row>
    <row r="152" spans="1:6" ht="14.25" customHeight="1">
      <c r="A152" s="35">
        <v>6.2000000000000099</v>
      </c>
      <c r="B152" s="80" t="s">
        <v>266</v>
      </c>
      <c r="C152" s="88"/>
      <c r="D152" s="32"/>
      <c r="E152" s="58">
        <v>1</v>
      </c>
      <c r="F152" s="9"/>
    </row>
    <row r="153" spans="1:6" ht="14.25" customHeight="1">
      <c r="A153" s="35">
        <v>6.2100000000000097</v>
      </c>
      <c r="B153" s="37" t="s">
        <v>298</v>
      </c>
      <c r="C153" s="12" t="s">
        <v>381</v>
      </c>
      <c r="D153" s="7" t="s">
        <v>2</v>
      </c>
      <c r="E153" s="12">
        <v>3</v>
      </c>
      <c r="F153" s="9"/>
    </row>
    <row r="154" spans="1:6" ht="14.25" customHeight="1">
      <c r="A154" s="35">
        <v>6.2200000000000104</v>
      </c>
      <c r="B154" s="80" t="s">
        <v>269</v>
      </c>
      <c r="C154" s="88"/>
      <c r="D154" s="32"/>
      <c r="E154" s="58">
        <v>36</v>
      </c>
      <c r="F154" s="9"/>
    </row>
    <row r="155" spans="1:6" ht="14.25" customHeight="1">
      <c r="A155" s="35">
        <v>6.2300000000000102</v>
      </c>
      <c r="B155" s="80" t="s">
        <v>264</v>
      </c>
      <c r="C155" s="88"/>
      <c r="D155" s="32"/>
      <c r="E155" s="58">
        <v>72</v>
      </c>
      <c r="F155" s="9"/>
    </row>
    <row r="156" spans="1:6" ht="14.25" customHeight="1">
      <c r="A156" s="35">
        <v>6.24000000000001</v>
      </c>
      <c r="B156" s="80" t="s">
        <v>265</v>
      </c>
      <c r="C156" s="88"/>
      <c r="D156" s="32"/>
      <c r="E156" s="58">
        <v>3</v>
      </c>
      <c r="F156" s="9"/>
    </row>
    <row r="157" spans="1:6" ht="14.25" customHeight="1">
      <c r="A157" s="35">
        <v>6.2500000000000098</v>
      </c>
      <c r="B157" s="80" t="s">
        <v>266</v>
      </c>
      <c r="C157" s="88"/>
      <c r="D157" s="32"/>
      <c r="E157" s="58">
        <v>3</v>
      </c>
      <c r="F157" s="9"/>
    </row>
    <row r="158" spans="1:6" ht="14.25" customHeight="1">
      <c r="A158" s="35">
        <v>6.2600000000000096</v>
      </c>
      <c r="B158" s="37" t="s">
        <v>299</v>
      </c>
      <c r="C158" s="12" t="s">
        <v>381</v>
      </c>
      <c r="D158" s="7" t="s">
        <v>2</v>
      </c>
      <c r="E158" s="12">
        <v>1</v>
      </c>
      <c r="F158" s="9"/>
    </row>
    <row r="159" spans="1:6" ht="14.25" customHeight="1">
      <c r="A159" s="35">
        <v>6.2700000000000102</v>
      </c>
      <c r="B159" s="80" t="s">
        <v>269</v>
      </c>
      <c r="C159" s="88"/>
      <c r="D159" s="32"/>
      <c r="E159" s="58">
        <v>11</v>
      </c>
      <c r="F159" s="9"/>
    </row>
    <row r="160" spans="1:6" ht="14.25" customHeight="1">
      <c r="A160" s="35">
        <v>6.28000000000001</v>
      </c>
      <c r="B160" s="80" t="s">
        <v>300</v>
      </c>
      <c r="C160" s="88"/>
      <c r="D160" s="32"/>
      <c r="E160" s="58">
        <v>1</v>
      </c>
      <c r="F160" s="9"/>
    </row>
    <row r="161" spans="1:6" ht="14.25" customHeight="1">
      <c r="A161" s="35">
        <v>6.2900000000000098</v>
      </c>
      <c r="B161" s="80" t="s">
        <v>264</v>
      </c>
      <c r="C161" s="88"/>
      <c r="D161" s="32"/>
      <c r="E161" s="58">
        <v>23</v>
      </c>
      <c r="F161" s="9"/>
    </row>
    <row r="162" spans="1:6" ht="14.25" customHeight="1">
      <c r="A162" s="35">
        <v>6.3000000000000096</v>
      </c>
      <c r="B162" s="80" t="s">
        <v>265</v>
      </c>
      <c r="C162" s="88"/>
      <c r="D162" s="32"/>
      <c r="E162" s="58">
        <v>1</v>
      </c>
      <c r="F162" s="9"/>
    </row>
    <row r="163" spans="1:6" ht="14.25" customHeight="1">
      <c r="A163" s="35">
        <v>6.3100000000000103</v>
      </c>
      <c r="B163" s="80" t="s">
        <v>266</v>
      </c>
      <c r="C163" s="88"/>
      <c r="D163" s="32"/>
      <c r="E163" s="58">
        <v>1</v>
      </c>
      <c r="F163" s="9"/>
    </row>
    <row r="164" spans="1:6" ht="14.25" customHeight="1">
      <c r="A164" s="35">
        <v>6.3200000000000101</v>
      </c>
      <c r="B164" s="37" t="s">
        <v>301</v>
      </c>
      <c r="C164" s="12" t="s">
        <v>381</v>
      </c>
      <c r="D164" s="7" t="s">
        <v>2</v>
      </c>
      <c r="E164" s="12">
        <v>1</v>
      </c>
      <c r="F164" s="9"/>
    </row>
    <row r="165" spans="1:6" ht="14.25" customHeight="1">
      <c r="A165" s="35">
        <v>6.3300000000000196</v>
      </c>
      <c r="B165" s="80" t="s">
        <v>269</v>
      </c>
      <c r="C165" s="88"/>
      <c r="D165" s="32"/>
      <c r="E165" s="58">
        <v>10</v>
      </c>
      <c r="F165" s="9"/>
    </row>
    <row r="166" spans="1:6" ht="14.25" customHeight="1">
      <c r="A166" s="35">
        <v>6.3400000000000203</v>
      </c>
      <c r="B166" s="80" t="s">
        <v>264</v>
      </c>
      <c r="C166" s="88"/>
      <c r="D166" s="32"/>
      <c r="E166" s="58">
        <v>20</v>
      </c>
      <c r="F166" s="9"/>
    </row>
    <row r="167" spans="1:6" ht="14.25" customHeight="1">
      <c r="A167" s="35">
        <v>6.3500000000000201</v>
      </c>
      <c r="B167" s="80" t="s">
        <v>265</v>
      </c>
      <c r="C167" s="88"/>
      <c r="D167" s="32"/>
      <c r="E167" s="58">
        <v>1</v>
      </c>
      <c r="F167" s="9"/>
    </row>
    <row r="168" spans="1:6" ht="14.25" customHeight="1">
      <c r="A168" s="35">
        <v>6.3600000000000199</v>
      </c>
      <c r="B168" s="80" t="s">
        <v>266</v>
      </c>
      <c r="C168" s="88"/>
      <c r="D168" s="32"/>
      <c r="E168" s="58">
        <v>1</v>
      </c>
      <c r="F168" s="9"/>
    </row>
    <row r="169" spans="1:6" ht="14.25" customHeight="1">
      <c r="A169" s="35">
        <v>6.3700000000000196</v>
      </c>
      <c r="B169" s="37" t="s">
        <v>302</v>
      </c>
      <c r="C169" s="12" t="s">
        <v>381</v>
      </c>
      <c r="D169" s="7" t="s">
        <v>2</v>
      </c>
      <c r="E169" s="12">
        <v>1</v>
      </c>
      <c r="F169" s="9"/>
    </row>
    <row r="170" spans="1:6" ht="14.25" customHeight="1">
      <c r="A170" s="35">
        <v>6.3800000000000203</v>
      </c>
      <c r="B170" s="80" t="s">
        <v>269</v>
      </c>
      <c r="C170" s="88"/>
      <c r="D170" s="32"/>
      <c r="E170" s="58">
        <v>9</v>
      </c>
      <c r="F170" s="9"/>
    </row>
    <row r="171" spans="1:6" ht="14.25" customHeight="1">
      <c r="A171" s="35">
        <v>6.3900000000000201</v>
      </c>
      <c r="B171" s="80" t="s">
        <v>300</v>
      </c>
      <c r="C171" s="88"/>
      <c r="D171" s="32"/>
      <c r="E171" s="58">
        <v>1</v>
      </c>
      <c r="F171" s="9"/>
    </row>
    <row r="172" spans="1:6" ht="14.25" customHeight="1">
      <c r="A172" s="35">
        <v>6.4000000000000199</v>
      </c>
      <c r="B172" s="80" t="s">
        <v>264</v>
      </c>
      <c r="C172" s="88"/>
      <c r="D172" s="32"/>
      <c r="E172" s="58">
        <v>20</v>
      </c>
      <c r="F172" s="9"/>
    </row>
    <row r="173" spans="1:6" ht="14.25" customHeight="1">
      <c r="A173" s="35">
        <v>6.4100000000000197</v>
      </c>
      <c r="B173" s="80" t="s">
        <v>265</v>
      </c>
      <c r="C173" s="88"/>
      <c r="D173" s="32"/>
      <c r="E173" s="58">
        <v>1</v>
      </c>
      <c r="F173" s="9"/>
    </row>
    <row r="174" spans="1:6" ht="14.25" customHeight="1">
      <c r="A174" s="35">
        <v>6.4200000000000204</v>
      </c>
      <c r="B174" s="80" t="s">
        <v>266</v>
      </c>
      <c r="C174" s="88"/>
      <c r="D174" s="32"/>
      <c r="E174" s="58">
        <v>1</v>
      </c>
      <c r="F174" s="9"/>
    </row>
    <row r="175" spans="1:6" ht="14.25" customHeight="1">
      <c r="A175" s="35">
        <v>6.4300000000000201</v>
      </c>
      <c r="B175" s="18" t="s">
        <v>54</v>
      </c>
      <c r="C175" s="17" t="s">
        <v>337</v>
      </c>
      <c r="D175" s="17" t="s">
        <v>2</v>
      </c>
      <c r="E175" s="13">
        <v>1</v>
      </c>
      <c r="F175" s="48"/>
    </row>
    <row r="176" spans="1:6" ht="14.25" customHeight="1">
      <c r="A176" s="35">
        <v>6.4400000000000199</v>
      </c>
      <c r="B176" s="18" t="s">
        <v>5</v>
      </c>
      <c r="C176" s="17"/>
      <c r="D176" s="17" t="s">
        <v>2</v>
      </c>
      <c r="E176" s="13">
        <v>1</v>
      </c>
      <c r="F176" s="48"/>
    </row>
    <row r="177" spans="1:12" ht="14.25" customHeight="1">
      <c r="A177" s="35">
        <v>6.4500000000000197</v>
      </c>
      <c r="B177" s="18" t="s">
        <v>6</v>
      </c>
      <c r="C177" s="17"/>
      <c r="D177" s="17" t="s">
        <v>2</v>
      </c>
      <c r="E177" s="13">
        <v>1</v>
      </c>
      <c r="F177" s="48"/>
    </row>
    <row r="178" spans="1:12" ht="14.25" customHeight="1">
      <c r="A178" s="35">
        <v>6.4600000000000204</v>
      </c>
      <c r="B178" s="45" t="s">
        <v>55</v>
      </c>
      <c r="C178" s="17" t="s">
        <v>339</v>
      </c>
      <c r="D178" s="17" t="s">
        <v>2</v>
      </c>
      <c r="E178" s="13">
        <v>1</v>
      </c>
      <c r="F178" s="48"/>
    </row>
    <row r="179" spans="1:12" ht="14.25" customHeight="1">
      <c r="A179" s="35">
        <v>6.4700000000000202</v>
      </c>
      <c r="B179" s="45" t="s">
        <v>56</v>
      </c>
      <c r="C179" s="17" t="s">
        <v>338</v>
      </c>
      <c r="D179" s="17" t="s">
        <v>2</v>
      </c>
      <c r="E179" s="13">
        <v>1</v>
      </c>
      <c r="F179" s="48"/>
    </row>
    <row r="180" spans="1:12" ht="14.25" customHeight="1">
      <c r="A180" s="35">
        <v>6.4800000000000297</v>
      </c>
      <c r="B180" s="45" t="s">
        <v>41</v>
      </c>
      <c r="C180" s="17">
        <v>4.4000000000000004</v>
      </c>
      <c r="D180" s="17" t="s">
        <v>2</v>
      </c>
      <c r="E180" s="13">
        <v>1</v>
      </c>
      <c r="F180" s="48"/>
    </row>
    <row r="181" spans="1:12" ht="26.25" customHeight="1">
      <c r="A181" s="35">
        <v>6.4900000000000304</v>
      </c>
      <c r="B181" s="18" t="s">
        <v>57</v>
      </c>
      <c r="C181" s="17" t="s">
        <v>340</v>
      </c>
      <c r="D181" s="17" t="s">
        <v>2</v>
      </c>
      <c r="E181" s="13">
        <v>1</v>
      </c>
      <c r="F181" s="48"/>
    </row>
    <row r="182" spans="1:12" ht="12" customHeight="1">
      <c r="A182" s="101" t="s">
        <v>51</v>
      </c>
      <c r="B182" s="102"/>
      <c r="C182" s="102"/>
      <c r="D182" s="102"/>
      <c r="E182" s="102"/>
      <c r="F182" s="103"/>
    </row>
    <row r="183" spans="1:12">
      <c r="A183" s="7">
        <v>7.1</v>
      </c>
      <c r="B183" s="10" t="s">
        <v>16</v>
      </c>
      <c r="C183" s="31">
        <v>3.2</v>
      </c>
      <c r="D183" s="31" t="s">
        <v>1</v>
      </c>
      <c r="E183" s="7">
        <f>K192</f>
        <v>3</v>
      </c>
      <c r="F183" s="8"/>
      <c r="I183" s="4" t="str">
        <f>I72</f>
        <v>klozetas</v>
      </c>
      <c r="J183" s="4">
        <f t="shared" ref="J183:L183" si="9">J72</f>
        <v>1</v>
      </c>
      <c r="K183" s="4">
        <f t="shared" si="9"/>
        <v>26</v>
      </c>
      <c r="L183" s="4">
        <f t="shared" si="9"/>
        <v>26</v>
      </c>
    </row>
    <row r="184" spans="1:12">
      <c r="A184" s="7">
        <v>7.2</v>
      </c>
      <c r="B184" s="10" t="s">
        <v>17</v>
      </c>
      <c r="C184" s="31">
        <v>3.2</v>
      </c>
      <c r="D184" s="31" t="s">
        <v>1</v>
      </c>
      <c r="E184" s="7">
        <f>K190</f>
        <v>7</v>
      </c>
      <c r="F184" s="8"/>
      <c r="I184" s="4" t="str">
        <f t="shared" ref="I184:L184" si="10">I73</f>
        <v>T2</v>
      </c>
      <c r="J184" s="4">
        <f t="shared" si="10"/>
        <v>2</v>
      </c>
      <c r="K184" s="4">
        <f t="shared" si="10"/>
        <v>1</v>
      </c>
      <c r="L184" s="4">
        <f t="shared" si="10"/>
        <v>2</v>
      </c>
    </row>
    <row r="185" spans="1:12">
      <c r="A185" s="7">
        <v>7.3</v>
      </c>
      <c r="B185" s="10" t="s">
        <v>18</v>
      </c>
      <c r="C185" s="31">
        <v>3.2</v>
      </c>
      <c r="D185" s="31" t="s">
        <v>1</v>
      </c>
      <c r="E185" s="7">
        <f>K188</f>
        <v>31</v>
      </c>
      <c r="F185" s="8"/>
      <c r="I185" s="4" t="str">
        <f t="shared" ref="I185:L185" si="11">I74</f>
        <v>T1</v>
      </c>
      <c r="J185" s="4">
        <f t="shared" si="11"/>
        <v>1</v>
      </c>
      <c r="K185" s="4">
        <f t="shared" si="11"/>
        <v>6</v>
      </c>
      <c r="L185" s="4">
        <f t="shared" si="11"/>
        <v>6</v>
      </c>
    </row>
    <row r="186" spans="1:12">
      <c r="A186" s="7">
        <v>7.4</v>
      </c>
      <c r="B186" s="10" t="s">
        <v>52</v>
      </c>
      <c r="C186" s="31">
        <v>3.2</v>
      </c>
      <c r="D186" s="31" t="s">
        <v>1</v>
      </c>
      <c r="E186" s="7">
        <f>K183</f>
        <v>26</v>
      </c>
      <c r="F186" s="8"/>
      <c r="I186" s="4" t="str">
        <f t="shared" ref="I186:L186" si="12">I75</f>
        <v>T1</v>
      </c>
      <c r="J186" s="4">
        <f t="shared" si="12"/>
        <v>1</v>
      </c>
      <c r="K186" s="4">
        <f t="shared" si="12"/>
        <v>4</v>
      </c>
      <c r="L186" s="4">
        <f t="shared" si="12"/>
        <v>4</v>
      </c>
    </row>
    <row r="187" spans="1:12">
      <c r="A187" s="7">
        <v>7.5</v>
      </c>
      <c r="B187" s="10" t="s">
        <v>281</v>
      </c>
      <c r="C187" s="31">
        <v>3.2</v>
      </c>
      <c r="D187" s="31" t="s">
        <v>1</v>
      </c>
      <c r="E187" s="7">
        <f>K191</f>
        <v>8</v>
      </c>
      <c r="F187" s="8"/>
      <c r="I187" s="4" t="str">
        <f t="shared" ref="I187:L187" si="13">I76</f>
        <v>T1</v>
      </c>
      <c r="J187" s="4">
        <f t="shared" si="13"/>
        <v>1</v>
      </c>
      <c r="K187" s="4">
        <f t="shared" si="13"/>
        <v>1</v>
      </c>
      <c r="L187" s="4">
        <f t="shared" si="13"/>
        <v>1</v>
      </c>
    </row>
    <row r="188" spans="1:12">
      <c r="A188" s="7">
        <v>7.6</v>
      </c>
      <c r="B188" s="10" t="s">
        <v>282</v>
      </c>
      <c r="C188" s="31">
        <v>3.2</v>
      </c>
      <c r="D188" s="31" t="s">
        <v>1</v>
      </c>
      <c r="E188" s="7"/>
      <c r="F188" s="10"/>
      <c r="I188" s="4" t="str">
        <f t="shared" ref="I188:L188" si="14">I77</f>
        <v>Praustuvas</v>
      </c>
      <c r="J188" s="4">
        <f t="shared" si="14"/>
        <v>2</v>
      </c>
      <c r="K188" s="4">
        <f t="shared" si="14"/>
        <v>31</v>
      </c>
      <c r="L188" s="4">
        <f t="shared" si="14"/>
        <v>62</v>
      </c>
    </row>
    <row r="189" spans="1:12">
      <c r="A189" s="101" t="s">
        <v>322</v>
      </c>
      <c r="B189" s="102"/>
      <c r="C189" s="102"/>
      <c r="D189" s="102"/>
      <c r="E189" s="102"/>
      <c r="F189" s="103"/>
      <c r="I189" s="4" t="str">
        <f t="shared" ref="I189:L189" si="15">I78</f>
        <v>T plautuvė</v>
      </c>
      <c r="J189" s="4">
        <f t="shared" si="15"/>
        <v>2</v>
      </c>
      <c r="K189" s="4">
        <f t="shared" si="15"/>
        <v>7</v>
      </c>
      <c r="L189" s="4">
        <f t="shared" si="15"/>
        <v>14</v>
      </c>
    </row>
    <row r="190" spans="1:12">
      <c r="A190" s="7">
        <v>8.1</v>
      </c>
      <c r="B190" s="10" t="s">
        <v>303</v>
      </c>
      <c r="C190" s="31">
        <v>3.2</v>
      </c>
      <c r="D190" s="31" t="s">
        <v>1</v>
      </c>
      <c r="E190" s="7">
        <f>K185+K186+K187</f>
        <v>11</v>
      </c>
      <c r="F190" s="8"/>
      <c r="I190" s="4" t="str">
        <f t="shared" ref="I190:L190" si="16">I79</f>
        <v>Plautuvė</v>
      </c>
      <c r="J190" s="4">
        <f t="shared" si="16"/>
        <v>2</v>
      </c>
      <c r="K190" s="4">
        <f t="shared" si="16"/>
        <v>7</v>
      </c>
      <c r="L190" s="4">
        <f t="shared" si="16"/>
        <v>14</v>
      </c>
    </row>
    <row r="191" spans="1:12" ht="24">
      <c r="A191" s="7">
        <v>8.1999999999999993</v>
      </c>
      <c r="B191" s="10" t="s">
        <v>304</v>
      </c>
      <c r="C191" s="31">
        <v>3.2</v>
      </c>
      <c r="D191" s="31" t="s">
        <v>1</v>
      </c>
      <c r="E191" s="7">
        <f>K184+K189</f>
        <v>8</v>
      </c>
      <c r="F191" s="8"/>
      <c r="I191" s="4" t="str">
        <f t="shared" ref="I191:L191" si="17">I80</f>
        <v>Pisuaras</v>
      </c>
      <c r="J191" s="4">
        <f t="shared" si="17"/>
        <v>1</v>
      </c>
      <c r="K191" s="4">
        <f t="shared" si="17"/>
        <v>8</v>
      </c>
      <c r="L191" s="4">
        <f t="shared" si="17"/>
        <v>8</v>
      </c>
    </row>
    <row r="192" spans="1:12">
      <c r="I192" s="4" t="str">
        <f t="shared" ref="I192:L192" si="18">I81</f>
        <v>Dušas</v>
      </c>
      <c r="J192" s="4">
        <f t="shared" si="18"/>
        <v>2</v>
      </c>
      <c r="K192" s="4">
        <f t="shared" si="18"/>
        <v>3</v>
      </c>
      <c r="L192" s="4">
        <f t="shared" si="18"/>
        <v>6</v>
      </c>
    </row>
    <row r="193" spans="12:12">
      <c r="L193" s="4">
        <f t="shared" ref="L193" si="19">L82</f>
        <v>143</v>
      </c>
    </row>
  </sheetData>
  <mergeCells count="10">
    <mergeCell ref="A182:F182"/>
    <mergeCell ref="A106:F106"/>
    <mergeCell ref="A189:F189"/>
    <mergeCell ref="A132:F132"/>
    <mergeCell ref="A1:F1"/>
    <mergeCell ref="A3:F3"/>
    <mergeCell ref="A16:F16"/>
    <mergeCell ref="A82:F82"/>
    <mergeCell ref="A123:F123"/>
    <mergeCell ref="C4:C6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C81A3-0264-456D-AB6B-E1AF6E9B0B0B}">
  <dimension ref="A1:G78"/>
  <sheetViews>
    <sheetView topLeftCell="A68" zoomScale="175" zoomScaleNormal="175" workbookViewId="0">
      <selection activeCell="B87" sqref="B87"/>
    </sheetView>
  </sheetViews>
  <sheetFormatPr defaultRowHeight="15"/>
  <cols>
    <col min="1" max="1" width="9.140625" style="11"/>
    <col min="2" max="2" width="47.140625" style="4" customWidth="1"/>
    <col min="3" max="4" width="9.140625" style="36"/>
    <col min="5" max="5" width="9.140625" style="11"/>
    <col min="6" max="6" width="9.140625" style="4"/>
  </cols>
  <sheetData>
    <row r="1" spans="1:7">
      <c r="A1" s="104" t="s">
        <v>316</v>
      </c>
      <c r="B1" s="104"/>
      <c r="C1" s="104"/>
      <c r="D1" s="104"/>
      <c r="E1" s="104"/>
      <c r="F1" s="104"/>
    </row>
    <row r="2" spans="1:7">
      <c r="A2" s="2" t="s">
        <v>19</v>
      </c>
      <c r="B2" s="2" t="s">
        <v>20</v>
      </c>
      <c r="C2" s="41" t="s">
        <v>21</v>
      </c>
      <c r="D2" s="2" t="s">
        <v>22</v>
      </c>
      <c r="E2" s="3" t="s">
        <v>23</v>
      </c>
      <c r="F2" s="2" t="s">
        <v>24</v>
      </c>
    </row>
    <row r="3" spans="1:7">
      <c r="A3" s="105" t="s">
        <v>172</v>
      </c>
      <c r="B3" s="105"/>
      <c r="C3" s="105"/>
      <c r="D3" s="105"/>
      <c r="E3" s="105"/>
      <c r="F3" s="105"/>
    </row>
    <row r="4" spans="1:7" ht="24">
      <c r="A4" s="26">
        <v>1.3</v>
      </c>
      <c r="B4" s="25" t="s">
        <v>127</v>
      </c>
      <c r="C4" s="7" t="s">
        <v>358</v>
      </c>
      <c r="D4" s="7" t="s">
        <v>0</v>
      </c>
      <c r="E4" s="5">
        <f t="shared" ref="E4:E5" si="0">G4*1.2</f>
        <v>37.199999999999996</v>
      </c>
      <c r="F4" s="9"/>
      <c r="G4">
        <v>31</v>
      </c>
    </row>
    <row r="5" spans="1:7" ht="24">
      <c r="A5" s="26">
        <v>1.4</v>
      </c>
      <c r="B5" s="25" t="s">
        <v>128</v>
      </c>
      <c r="C5" s="7" t="s">
        <v>358</v>
      </c>
      <c r="D5" s="7" t="s">
        <v>0</v>
      </c>
      <c r="E5" s="5">
        <f t="shared" si="0"/>
        <v>33.6</v>
      </c>
      <c r="F5" s="9"/>
      <c r="G5">
        <v>28</v>
      </c>
    </row>
    <row r="6" spans="1:7">
      <c r="A6" s="26">
        <v>1.5</v>
      </c>
      <c r="B6" s="25" t="s">
        <v>48</v>
      </c>
      <c r="C6" s="7">
        <v>2.8</v>
      </c>
      <c r="D6" s="7" t="s">
        <v>2</v>
      </c>
      <c r="E6" s="5">
        <v>4</v>
      </c>
      <c r="F6" s="9"/>
    </row>
    <row r="7" spans="1:7">
      <c r="A7" s="26">
        <v>1.8</v>
      </c>
      <c r="B7" s="44" t="s">
        <v>61</v>
      </c>
      <c r="C7" s="59" t="s">
        <v>328</v>
      </c>
      <c r="D7" s="17" t="s">
        <v>2</v>
      </c>
      <c r="E7" s="13">
        <v>1</v>
      </c>
      <c r="F7" s="48"/>
    </row>
    <row r="8" spans="1:7">
      <c r="A8" s="57">
        <v>1.9</v>
      </c>
      <c r="B8" s="14" t="s">
        <v>27</v>
      </c>
      <c r="C8" s="17" t="s">
        <v>359</v>
      </c>
      <c r="D8" s="15" t="s">
        <v>2</v>
      </c>
      <c r="E8" s="13">
        <v>1</v>
      </c>
      <c r="F8" s="48"/>
    </row>
    <row r="9" spans="1:7">
      <c r="A9" s="30">
        <v>1.1000000000000001</v>
      </c>
      <c r="B9" s="18" t="s">
        <v>3</v>
      </c>
      <c r="C9" s="17" t="s">
        <v>331</v>
      </c>
      <c r="D9" s="17" t="s">
        <v>4</v>
      </c>
      <c r="E9" s="13">
        <v>1</v>
      </c>
      <c r="F9" s="48"/>
    </row>
    <row r="10" spans="1:7">
      <c r="A10" s="30">
        <v>1.1100000000000001</v>
      </c>
      <c r="B10" s="18" t="s">
        <v>5</v>
      </c>
      <c r="C10" s="17" t="s">
        <v>332</v>
      </c>
      <c r="D10" s="17" t="s">
        <v>4</v>
      </c>
      <c r="E10" s="49">
        <v>1</v>
      </c>
      <c r="F10" s="50"/>
    </row>
    <row r="11" spans="1:7">
      <c r="A11" s="30">
        <v>1.1200000000000001</v>
      </c>
      <c r="B11" s="45" t="s">
        <v>43</v>
      </c>
      <c r="C11" s="39" t="s">
        <v>360</v>
      </c>
      <c r="D11" s="39" t="s">
        <v>2</v>
      </c>
      <c r="E11" s="49">
        <v>1</v>
      </c>
      <c r="F11" s="50"/>
    </row>
    <row r="12" spans="1:7">
      <c r="A12" s="30">
        <v>1.1299999999999999</v>
      </c>
      <c r="B12" s="45" t="s">
        <v>41</v>
      </c>
      <c r="C12" s="17" t="s">
        <v>329</v>
      </c>
      <c r="D12" s="17" t="s">
        <v>2</v>
      </c>
      <c r="E12" s="13">
        <v>1</v>
      </c>
      <c r="F12" s="50"/>
    </row>
    <row r="13" spans="1:7">
      <c r="A13" s="105" t="s">
        <v>34</v>
      </c>
      <c r="B13" s="105"/>
      <c r="C13" s="105"/>
      <c r="D13" s="105"/>
      <c r="E13" s="105"/>
      <c r="F13" s="105"/>
    </row>
    <row r="14" spans="1:7">
      <c r="A14" s="57">
        <v>2.1</v>
      </c>
      <c r="B14" s="19" t="s">
        <v>132</v>
      </c>
      <c r="C14" s="42"/>
      <c r="D14" s="19"/>
      <c r="E14" s="19"/>
      <c r="F14" s="20"/>
    </row>
    <row r="15" spans="1:7" ht="24">
      <c r="A15" s="57">
        <v>2.2000000000000002</v>
      </c>
      <c r="B15" s="25" t="s">
        <v>317</v>
      </c>
      <c r="C15" s="7" t="s">
        <v>330</v>
      </c>
      <c r="D15" s="23" t="s">
        <v>0</v>
      </c>
      <c r="E15" s="5">
        <f t="shared" ref="E15" si="1">G15*1.2</f>
        <v>7.8</v>
      </c>
      <c r="F15" s="23"/>
      <c r="G15">
        <v>6.5</v>
      </c>
    </row>
    <row r="16" spans="1:7" ht="24">
      <c r="A16" s="57">
        <v>2.2999999999999998</v>
      </c>
      <c r="B16" s="24" t="s">
        <v>318</v>
      </c>
      <c r="C16" s="40">
        <v>4.3</v>
      </c>
      <c r="D16" s="23" t="s">
        <v>0</v>
      </c>
      <c r="E16" s="5">
        <f>E15</f>
        <v>7.8</v>
      </c>
      <c r="F16" s="23"/>
    </row>
    <row r="17" spans="1:7" ht="24">
      <c r="A17" s="57">
        <v>2.4</v>
      </c>
      <c r="B17" s="25" t="s">
        <v>35</v>
      </c>
      <c r="C17" s="7" t="s">
        <v>330</v>
      </c>
      <c r="D17" s="22"/>
      <c r="E17" s="5"/>
      <c r="F17" s="23"/>
    </row>
    <row r="18" spans="1:7">
      <c r="A18" s="57">
        <v>2.5</v>
      </c>
      <c r="B18" s="24" t="s">
        <v>29</v>
      </c>
      <c r="C18" s="40"/>
      <c r="D18" s="22" t="s">
        <v>0</v>
      </c>
      <c r="E18" s="5">
        <f>G18*1.2</f>
        <v>0.6</v>
      </c>
      <c r="F18" s="23"/>
      <c r="G18">
        <v>0.5</v>
      </c>
    </row>
    <row r="19" spans="1:7">
      <c r="A19" s="57">
        <v>2.6</v>
      </c>
      <c r="B19" s="24" t="s">
        <v>33</v>
      </c>
      <c r="C19" s="40"/>
      <c r="D19" s="22" t="s">
        <v>0</v>
      </c>
      <c r="E19" s="5">
        <f>G19*1.2</f>
        <v>15.839999999999998</v>
      </c>
      <c r="F19" s="23"/>
      <c r="G19">
        <v>13.2</v>
      </c>
    </row>
    <row r="20" spans="1:7">
      <c r="A20" s="57">
        <v>2.7</v>
      </c>
      <c r="B20" s="19" t="s">
        <v>133</v>
      </c>
      <c r="C20" s="42"/>
      <c r="D20" s="19"/>
      <c r="E20" s="19"/>
      <c r="F20" s="20"/>
    </row>
    <row r="21" spans="1:7" ht="24">
      <c r="A21" s="57">
        <v>2.8</v>
      </c>
      <c r="B21" s="25" t="s">
        <v>317</v>
      </c>
      <c r="C21" s="7" t="s">
        <v>330</v>
      </c>
      <c r="D21" s="23" t="s">
        <v>0</v>
      </c>
      <c r="E21" s="5">
        <f t="shared" ref="E21" si="2">G21*1.2</f>
        <v>7.3919999999999995</v>
      </c>
      <c r="F21" s="23"/>
      <c r="G21">
        <v>6.16</v>
      </c>
    </row>
    <row r="22" spans="1:7">
      <c r="A22" s="57">
        <v>2.9</v>
      </c>
      <c r="B22" s="24" t="s">
        <v>319</v>
      </c>
      <c r="C22" s="40">
        <v>4.0999999999999996</v>
      </c>
      <c r="D22" s="23" t="s">
        <v>0</v>
      </c>
      <c r="E22" s="5">
        <f>E21</f>
        <v>7.3919999999999995</v>
      </c>
      <c r="F22" s="23"/>
    </row>
    <row r="23" spans="1:7" ht="24">
      <c r="A23" s="27">
        <v>2.1</v>
      </c>
      <c r="B23" s="25" t="s">
        <v>35</v>
      </c>
      <c r="C23" s="7" t="s">
        <v>330</v>
      </c>
      <c r="D23" s="22"/>
      <c r="E23" s="5"/>
      <c r="F23" s="23"/>
    </row>
    <row r="24" spans="1:7">
      <c r="A24" s="27">
        <v>2.11</v>
      </c>
      <c r="B24" s="24" t="s">
        <v>29</v>
      </c>
      <c r="C24" s="40"/>
      <c r="D24" s="22" t="s">
        <v>0</v>
      </c>
      <c r="E24" s="5">
        <f>G24*1.2</f>
        <v>4.3319999999999999</v>
      </c>
      <c r="F24" s="23"/>
      <c r="G24">
        <v>3.61</v>
      </c>
    </row>
    <row r="25" spans="1:7">
      <c r="A25" s="27">
        <v>2.12</v>
      </c>
      <c r="B25" s="24" t="s">
        <v>33</v>
      </c>
      <c r="C25" s="40"/>
      <c r="D25" s="22" t="s">
        <v>0</v>
      </c>
      <c r="E25" s="5">
        <f>G25*1.2</f>
        <v>4.524</v>
      </c>
      <c r="F25" s="23"/>
      <c r="G25">
        <v>3.77</v>
      </c>
    </row>
    <row r="26" spans="1:7">
      <c r="A26" s="27">
        <v>2.13</v>
      </c>
      <c r="B26" s="19" t="s">
        <v>135</v>
      </c>
      <c r="C26" s="42"/>
      <c r="D26" s="19"/>
      <c r="E26" s="19"/>
      <c r="F26" s="20"/>
    </row>
    <row r="27" spans="1:7" ht="24">
      <c r="A27" s="27">
        <v>2.14</v>
      </c>
      <c r="B27" s="25" t="s">
        <v>317</v>
      </c>
      <c r="C27" s="7" t="s">
        <v>330</v>
      </c>
      <c r="D27" s="23" t="s">
        <v>0</v>
      </c>
      <c r="E27" s="5">
        <f t="shared" ref="E27" si="3">G27*1.2</f>
        <v>7.2839999999999998</v>
      </c>
      <c r="F27" s="54"/>
      <c r="G27">
        <v>6.07</v>
      </c>
    </row>
    <row r="28" spans="1:7">
      <c r="A28" s="27">
        <v>2.15</v>
      </c>
      <c r="B28" s="24" t="s">
        <v>319</v>
      </c>
      <c r="C28" s="40">
        <v>4.0999999999999996</v>
      </c>
      <c r="D28" s="23" t="s">
        <v>0</v>
      </c>
      <c r="E28" s="5">
        <f>E27</f>
        <v>7.2839999999999998</v>
      </c>
      <c r="F28" s="54"/>
    </row>
    <row r="29" spans="1:7">
      <c r="A29" s="27">
        <v>2.16</v>
      </c>
      <c r="B29" s="19" t="s">
        <v>136</v>
      </c>
      <c r="C29" s="53"/>
      <c r="D29" s="52"/>
      <c r="E29" s="52"/>
      <c r="F29" s="54"/>
    </row>
    <row r="30" spans="1:7">
      <c r="A30" s="27">
        <v>2.17</v>
      </c>
      <c r="B30" s="24" t="s">
        <v>320</v>
      </c>
      <c r="C30" s="40" t="s">
        <v>328</v>
      </c>
      <c r="D30" s="22" t="s">
        <v>1</v>
      </c>
      <c r="E30" s="5">
        <v>3</v>
      </c>
      <c r="F30" s="23"/>
    </row>
    <row r="31" spans="1:7">
      <c r="A31" s="27">
        <v>2.1800000000000002</v>
      </c>
      <c r="B31" s="24" t="s">
        <v>138</v>
      </c>
      <c r="C31" s="40" t="s">
        <v>357</v>
      </c>
      <c r="D31" s="22" t="s">
        <v>1</v>
      </c>
      <c r="E31" s="5">
        <v>2</v>
      </c>
      <c r="F31" s="23"/>
    </row>
    <row r="32" spans="1:7">
      <c r="A32" s="27">
        <v>2.19</v>
      </c>
      <c r="B32" s="24" t="s">
        <v>139</v>
      </c>
      <c r="C32" s="40" t="s">
        <v>357</v>
      </c>
      <c r="D32" s="22" t="s">
        <v>1</v>
      </c>
      <c r="E32" s="5">
        <v>2</v>
      </c>
      <c r="F32" s="23"/>
    </row>
    <row r="33" spans="1:7">
      <c r="A33" s="27">
        <v>2.2000000000000002</v>
      </c>
      <c r="B33" s="18" t="s">
        <v>3</v>
      </c>
      <c r="C33" s="17" t="s">
        <v>331</v>
      </c>
      <c r="D33" s="17" t="s">
        <v>4</v>
      </c>
      <c r="E33" s="13">
        <v>1</v>
      </c>
      <c r="F33" s="7"/>
    </row>
    <row r="34" spans="1:7">
      <c r="A34" s="27">
        <v>2.21</v>
      </c>
      <c r="B34" s="18" t="s">
        <v>5</v>
      </c>
      <c r="C34" s="17" t="s">
        <v>332</v>
      </c>
      <c r="D34" s="17" t="s">
        <v>4</v>
      </c>
      <c r="E34" s="13">
        <v>1</v>
      </c>
      <c r="F34" s="7"/>
    </row>
    <row r="35" spans="1:7">
      <c r="A35" s="27">
        <v>2.2200000000000002</v>
      </c>
      <c r="B35" s="18" t="s">
        <v>6</v>
      </c>
      <c r="C35" s="17"/>
      <c r="D35" s="17" t="s">
        <v>2</v>
      </c>
      <c r="E35" s="13">
        <v>1</v>
      </c>
      <c r="F35" s="7"/>
    </row>
    <row r="36" spans="1:7">
      <c r="A36" s="27">
        <v>2.23</v>
      </c>
      <c r="B36" s="45" t="s">
        <v>43</v>
      </c>
      <c r="C36" s="17" t="s">
        <v>360</v>
      </c>
      <c r="D36" s="17" t="s">
        <v>42</v>
      </c>
      <c r="E36" s="13">
        <v>1</v>
      </c>
      <c r="F36" s="6"/>
    </row>
    <row r="37" spans="1:7">
      <c r="A37" s="27">
        <v>2.2400000000000002</v>
      </c>
      <c r="B37" s="45" t="s">
        <v>41</v>
      </c>
      <c r="C37" s="17" t="s">
        <v>329</v>
      </c>
      <c r="D37" s="17" t="s">
        <v>2</v>
      </c>
      <c r="E37" s="13">
        <v>1</v>
      </c>
      <c r="F37" s="6"/>
    </row>
    <row r="38" spans="1:7">
      <c r="A38" s="27">
        <v>2.25</v>
      </c>
      <c r="B38" s="18" t="s">
        <v>44</v>
      </c>
      <c r="C38" s="17" t="s">
        <v>328</v>
      </c>
      <c r="D38" s="17" t="s">
        <v>1</v>
      </c>
      <c r="E38" s="13">
        <v>6</v>
      </c>
      <c r="F38" s="7"/>
    </row>
    <row r="39" spans="1:7">
      <c r="A39" s="27">
        <v>2.2599999999999998</v>
      </c>
      <c r="B39" s="18" t="s">
        <v>12</v>
      </c>
      <c r="C39" s="17"/>
      <c r="D39" s="17" t="s">
        <v>2</v>
      </c>
      <c r="E39" s="13">
        <v>1</v>
      </c>
      <c r="F39" s="7"/>
    </row>
    <row r="40" spans="1:7">
      <c r="A40" s="106" t="s">
        <v>142</v>
      </c>
      <c r="B40" s="106"/>
      <c r="C40" s="106"/>
      <c r="D40" s="106"/>
      <c r="E40" s="106"/>
      <c r="F40" s="106"/>
    </row>
    <row r="41" spans="1:7" ht="48">
      <c r="A41" s="34">
        <v>3.1</v>
      </c>
      <c r="B41" s="8" t="s">
        <v>140</v>
      </c>
      <c r="C41" s="40" t="s">
        <v>356</v>
      </c>
      <c r="D41" s="23"/>
      <c r="E41" s="5"/>
      <c r="F41" s="33"/>
    </row>
    <row r="42" spans="1:7">
      <c r="A42" s="34">
        <v>3.2</v>
      </c>
      <c r="B42" s="8" t="s">
        <v>10</v>
      </c>
      <c r="C42" s="40"/>
      <c r="D42" s="23" t="s">
        <v>0</v>
      </c>
      <c r="E42" s="5">
        <f>G42*1.2</f>
        <v>0.6</v>
      </c>
      <c r="F42" s="33"/>
      <c r="G42">
        <v>0.5</v>
      </c>
    </row>
    <row r="43" spans="1:7">
      <c r="A43" s="34">
        <v>3.3</v>
      </c>
      <c r="B43" s="8" t="s">
        <v>11</v>
      </c>
      <c r="C43" s="40"/>
      <c r="D43" s="23" t="s">
        <v>0</v>
      </c>
      <c r="E43" s="5">
        <f>G43*1.2</f>
        <v>5.4119999999999999</v>
      </c>
      <c r="F43" s="33"/>
      <c r="G43">
        <v>4.51</v>
      </c>
    </row>
    <row r="44" spans="1:7" ht="24">
      <c r="A44" s="34">
        <v>3.4</v>
      </c>
      <c r="B44" s="8" t="s">
        <v>183</v>
      </c>
      <c r="C44" s="7" t="s">
        <v>361</v>
      </c>
      <c r="D44" s="7"/>
      <c r="E44" s="5"/>
      <c r="F44" s="7"/>
    </row>
    <row r="45" spans="1:7">
      <c r="A45" s="34">
        <v>3.5</v>
      </c>
      <c r="B45" s="8" t="s">
        <v>11</v>
      </c>
      <c r="C45" s="7"/>
      <c r="D45" s="7" t="s">
        <v>0</v>
      </c>
      <c r="E45" s="5">
        <f>G45*1.2</f>
        <v>15.263999999999999</v>
      </c>
      <c r="F45" s="7"/>
      <c r="G45">
        <v>12.72</v>
      </c>
    </row>
    <row r="46" spans="1:7" ht="24">
      <c r="A46" s="34">
        <v>3.6</v>
      </c>
      <c r="B46" s="8" t="s">
        <v>60</v>
      </c>
      <c r="C46" s="7" t="s">
        <v>334</v>
      </c>
      <c r="D46" s="31"/>
      <c r="E46" s="7"/>
      <c r="F46" s="7"/>
    </row>
    <row r="47" spans="1:7">
      <c r="A47" s="34">
        <v>3.7</v>
      </c>
      <c r="B47" s="8" t="s">
        <v>11</v>
      </c>
      <c r="C47" s="7"/>
      <c r="D47" s="7" t="s">
        <v>0</v>
      </c>
      <c r="E47" s="5">
        <f>G47*1.2</f>
        <v>0.6</v>
      </c>
      <c r="F47" s="7"/>
      <c r="G47">
        <v>0.5</v>
      </c>
    </row>
    <row r="48" spans="1:7">
      <c r="A48" s="34">
        <v>3.8</v>
      </c>
      <c r="B48" s="8" t="s">
        <v>7</v>
      </c>
      <c r="C48" s="7"/>
      <c r="D48" s="7" t="s">
        <v>0</v>
      </c>
      <c r="E48" s="5">
        <f>G48*1.2</f>
        <v>4.7880000000000003</v>
      </c>
      <c r="F48" s="7"/>
      <c r="G48">
        <v>3.99</v>
      </c>
    </row>
    <row r="49" spans="1:7">
      <c r="A49" s="34">
        <v>3.9</v>
      </c>
      <c r="B49" s="8" t="s">
        <v>185</v>
      </c>
      <c r="C49" s="7" t="s">
        <v>336</v>
      </c>
      <c r="D49" s="7" t="s">
        <v>1</v>
      </c>
      <c r="E49" s="5">
        <v>1</v>
      </c>
      <c r="F49" s="7"/>
    </row>
    <row r="50" spans="1:7">
      <c r="A50" s="28">
        <v>3.1</v>
      </c>
      <c r="B50" s="8" t="s">
        <v>13</v>
      </c>
      <c r="C50" s="7">
        <v>3.8</v>
      </c>
      <c r="D50" s="7" t="s">
        <v>1</v>
      </c>
      <c r="E50" s="5">
        <v>1</v>
      </c>
      <c r="F50" s="7"/>
    </row>
    <row r="51" spans="1:7">
      <c r="A51" s="28">
        <v>3.11</v>
      </c>
      <c r="B51" s="8" t="s">
        <v>14</v>
      </c>
      <c r="C51" s="7">
        <v>3.11</v>
      </c>
      <c r="D51" s="32" t="s">
        <v>1</v>
      </c>
      <c r="E51" s="1">
        <v>2</v>
      </c>
      <c r="F51" s="9"/>
    </row>
    <row r="52" spans="1:7">
      <c r="A52" s="28">
        <v>3.12</v>
      </c>
      <c r="B52" s="8" t="s">
        <v>15</v>
      </c>
      <c r="C52" s="7"/>
      <c r="D52" s="32" t="s">
        <v>1</v>
      </c>
      <c r="E52" s="1">
        <v>2</v>
      </c>
      <c r="F52" s="32"/>
    </row>
    <row r="53" spans="1:7">
      <c r="A53" s="28">
        <v>3.13</v>
      </c>
      <c r="B53" s="8" t="s">
        <v>53</v>
      </c>
      <c r="C53" s="7">
        <v>3.3</v>
      </c>
      <c r="D53" s="7" t="s">
        <v>2</v>
      </c>
      <c r="E53" s="5">
        <v>1</v>
      </c>
      <c r="F53" s="32"/>
    </row>
    <row r="54" spans="1:7">
      <c r="A54" s="28">
        <v>3.14</v>
      </c>
      <c r="B54" s="18" t="s">
        <v>54</v>
      </c>
      <c r="C54" s="17" t="s">
        <v>337</v>
      </c>
      <c r="D54" s="17" t="s">
        <v>2</v>
      </c>
      <c r="E54" s="13">
        <v>1</v>
      </c>
      <c r="F54" s="48"/>
    </row>
    <row r="55" spans="1:7">
      <c r="A55" s="28">
        <v>3.15</v>
      </c>
      <c r="B55" s="18" t="s">
        <v>169</v>
      </c>
      <c r="C55" s="17"/>
      <c r="D55" s="17" t="s">
        <v>2</v>
      </c>
      <c r="E55" s="13">
        <v>1</v>
      </c>
      <c r="F55" s="48"/>
    </row>
    <row r="56" spans="1:7">
      <c r="A56" s="28">
        <v>3.16</v>
      </c>
      <c r="B56" s="45" t="s">
        <v>55</v>
      </c>
      <c r="C56" s="17" t="s">
        <v>339</v>
      </c>
      <c r="D56" s="17" t="s">
        <v>2</v>
      </c>
      <c r="E56" s="13">
        <v>1</v>
      </c>
      <c r="F56" s="48"/>
    </row>
    <row r="57" spans="1:7">
      <c r="A57" s="28">
        <v>3.17</v>
      </c>
      <c r="B57" s="45" t="s">
        <v>56</v>
      </c>
      <c r="C57" s="17" t="s">
        <v>338</v>
      </c>
      <c r="D57" s="17" t="s">
        <v>2</v>
      </c>
      <c r="E57" s="13">
        <v>1</v>
      </c>
      <c r="F57" s="48"/>
    </row>
    <row r="58" spans="1:7">
      <c r="A58" s="28">
        <v>3.18</v>
      </c>
      <c r="B58" s="45" t="s">
        <v>41</v>
      </c>
      <c r="C58" s="17" t="s">
        <v>329</v>
      </c>
      <c r="D58" s="17" t="s">
        <v>2</v>
      </c>
      <c r="E58" s="13">
        <v>1</v>
      </c>
      <c r="F58" s="48"/>
    </row>
    <row r="59" spans="1:7" ht="24">
      <c r="A59" s="28">
        <v>3.19</v>
      </c>
      <c r="B59" s="18" t="s">
        <v>57</v>
      </c>
      <c r="C59" s="17" t="s">
        <v>340</v>
      </c>
      <c r="D59" s="17" t="s">
        <v>2</v>
      </c>
      <c r="E59" s="13">
        <v>1</v>
      </c>
      <c r="F59" s="48"/>
    </row>
    <row r="60" spans="1:7">
      <c r="A60" s="101" t="s">
        <v>141</v>
      </c>
      <c r="B60" s="102"/>
      <c r="C60" s="102"/>
      <c r="D60" s="102"/>
      <c r="E60" s="102"/>
      <c r="F60" s="103"/>
    </row>
    <row r="61" spans="1:7" ht="24">
      <c r="A61" s="7">
        <v>4.0999999999999996</v>
      </c>
      <c r="B61" s="8" t="s">
        <v>58</v>
      </c>
      <c r="C61" s="40" t="s">
        <v>383</v>
      </c>
      <c r="D61" s="10"/>
      <c r="E61" s="10"/>
      <c r="F61" s="10"/>
    </row>
    <row r="62" spans="1:7">
      <c r="A62" s="7">
        <v>4.2</v>
      </c>
      <c r="B62" s="8" t="s">
        <v>10</v>
      </c>
      <c r="C62" s="40"/>
      <c r="D62" s="23" t="s">
        <v>0</v>
      </c>
      <c r="E62" s="5">
        <f>G62*1.2</f>
        <v>15.635999999999999</v>
      </c>
      <c r="F62" s="9"/>
      <c r="G62">
        <v>13.03</v>
      </c>
    </row>
    <row r="63" spans="1:7">
      <c r="A63" s="7">
        <v>4.3</v>
      </c>
      <c r="B63" s="8" t="s">
        <v>11</v>
      </c>
      <c r="C63" s="40"/>
      <c r="D63" s="23" t="s">
        <v>0</v>
      </c>
      <c r="E63" s="5">
        <f>G63*1.2</f>
        <v>42.672000000000004</v>
      </c>
      <c r="F63" s="9"/>
      <c r="G63">
        <v>35.56</v>
      </c>
    </row>
    <row r="64" spans="1:7" ht="24">
      <c r="A64" s="7">
        <v>4.4000000000000004</v>
      </c>
      <c r="B64" s="8" t="s">
        <v>192</v>
      </c>
      <c r="C64" s="40">
        <v>4.3</v>
      </c>
      <c r="D64" s="23" t="s">
        <v>157</v>
      </c>
      <c r="E64" s="5">
        <f>G64*1.2</f>
        <v>29.928000000000001</v>
      </c>
      <c r="F64" s="10"/>
      <c r="G64">
        <v>24.94</v>
      </c>
    </row>
    <row r="65" spans="1:6">
      <c r="A65" s="7">
        <v>4.5</v>
      </c>
      <c r="B65" s="60" t="s">
        <v>159</v>
      </c>
      <c r="C65" s="61">
        <v>3.11</v>
      </c>
      <c r="D65" s="32" t="s">
        <v>1</v>
      </c>
      <c r="E65" s="32">
        <v>2</v>
      </c>
      <c r="F65" s="9"/>
    </row>
    <row r="66" spans="1:6">
      <c r="A66" s="7">
        <v>4.5999999999999996</v>
      </c>
      <c r="B66" s="60" t="s">
        <v>321</v>
      </c>
      <c r="C66" s="61">
        <v>3.11</v>
      </c>
      <c r="D66" s="32" t="s">
        <v>1</v>
      </c>
      <c r="E66" s="32">
        <v>1</v>
      </c>
      <c r="F66" s="9"/>
    </row>
    <row r="67" spans="1:6">
      <c r="A67" s="7">
        <v>4.7</v>
      </c>
      <c r="B67" s="8" t="s">
        <v>15</v>
      </c>
      <c r="C67" s="7"/>
      <c r="D67" s="32" t="s">
        <v>1</v>
      </c>
      <c r="E67" s="1">
        <v>2</v>
      </c>
      <c r="F67" s="9"/>
    </row>
    <row r="68" spans="1:6">
      <c r="A68" s="7">
        <v>4.8</v>
      </c>
      <c r="B68" s="10" t="s">
        <v>161</v>
      </c>
      <c r="C68" s="7" t="s">
        <v>344</v>
      </c>
      <c r="D68" s="7" t="s">
        <v>1</v>
      </c>
      <c r="E68" s="5">
        <v>3</v>
      </c>
      <c r="F68" s="9"/>
    </row>
    <row r="69" spans="1:6">
      <c r="A69" s="7">
        <v>4.9000000000000004</v>
      </c>
      <c r="B69" s="18" t="s">
        <v>54</v>
      </c>
      <c r="C69" s="17" t="s">
        <v>337</v>
      </c>
      <c r="D69" s="17" t="s">
        <v>2</v>
      </c>
      <c r="E69" s="13">
        <v>1</v>
      </c>
      <c r="F69" s="48"/>
    </row>
    <row r="70" spans="1:6">
      <c r="A70" s="35">
        <v>4.0999999999999996</v>
      </c>
      <c r="B70" s="18" t="s">
        <v>5</v>
      </c>
      <c r="C70" s="17"/>
      <c r="D70" s="17" t="s">
        <v>2</v>
      </c>
      <c r="E70" s="13">
        <v>1</v>
      </c>
      <c r="F70" s="48"/>
    </row>
    <row r="71" spans="1:6">
      <c r="A71" s="35">
        <v>4.1100000000000003</v>
      </c>
      <c r="B71" s="18" t="s">
        <v>6</v>
      </c>
      <c r="C71" s="17"/>
      <c r="D71" s="17" t="s">
        <v>2</v>
      </c>
      <c r="E71" s="13">
        <v>1</v>
      </c>
      <c r="F71" s="48"/>
    </row>
    <row r="72" spans="1:6">
      <c r="A72" s="35">
        <v>4.12</v>
      </c>
      <c r="B72" s="45" t="s">
        <v>55</v>
      </c>
      <c r="C72" s="17" t="s">
        <v>339</v>
      </c>
      <c r="D72" s="17" t="s">
        <v>2</v>
      </c>
      <c r="E72" s="13">
        <v>1</v>
      </c>
      <c r="F72" s="48"/>
    </row>
    <row r="73" spans="1:6">
      <c r="A73" s="35">
        <v>4.13</v>
      </c>
      <c r="B73" s="45" t="s">
        <v>56</v>
      </c>
      <c r="C73" s="17" t="s">
        <v>338</v>
      </c>
      <c r="D73" s="17" t="s">
        <v>2</v>
      </c>
      <c r="E73" s="13">
        <v>1</v>
      </c>
      <c r="F73" s="48"/>
    </row>
    <row r="74" spans="1:6">
      <c r="A74" s="35">
        <v>4.1399999999999997</v>
      </c>
      <c r="B74" s="45" t="s">
        <v>41</v>
      </c>
      <c r="C74" s="17" t="s">
        <v>329</v>
      </c>
      <c r="D74" s="17" t="s">
        <v>2</v>
      </c>
      <c r="E74" s="13">
        <v>1</v>
      </c>
      <c r="F74" s="48"/>
    </row>
    <row r="75" spans="1:6" ht="24">
      <c r="A75" s="35">
        <v>4.1500000000000004</v>
      </c>
      <c r="B75" s="18" t="s">
        <v>57</v>
      </c>
      <c r="C75" s="17" t="s">
        <v>340</v>
      </c>
      <c r="D75" s="17" t="s">
        <v>2</v>
      </c>
      <c r="E75" s="13">
        <v>1</v>
      </c>
      <c r="F75" s="48"/>
    </row>
    <row r="76" spans="1:6">
      <c r="A76" s="101" t="s">
        <v>51</v>
      </c>
      <c r="B76" s="102"/>
      <c r="C76" s="102"/>
      <c r="D76" s="102"/>
      <c r="E76" s="102"/>
      <c r="F76" s="103"/>
    </row>
    <row r="77" spans="1:6">
      <c r="A77" s="7">
        <v>5.0999999999999996</v>
      </c>
      <c r="B77" s="10" t="s">
        <v>18</v>
      </c>
      <c r="C77" s="31">
        <v>3.2</v>
      </c>
      <c r="D77" s="31" t="s">
        <v>1</v>
      </c>
      <c r="E77" s="7">
        <v>2</v>
      </c>
      <c r="F77" s="8"/>
    </row>
    <row r="78" spans="1:6">
      <c r="A78" s="7">
        <v>5.2</v>
      </c>
      <c r="B78" s="10" t="s">
        <v>52</v>
      </c>
      <c r="C78" s="31">
        <v>3.2</v>
      </c>
      <c r="D78" s="31" t="s">
        <v>1</v>
      </c>
      <c r="E78" s="7">
        <v>2</v>
      </c>
      <c r="F78" s="8"/>
    </row>
  </sheetData>
  <mergeCells count="6">
    <mergeCell ref="A60:F60"/>
    <mergeCell ref="A76:F76"/>
    <mergeCell ref="A1:F1"/>
    <mergeCell ref="A3:F3"/>
    <mergeCell ref="A13:F13"/>
    <mergeCell ref="A40:F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B66A3-0CE0-4331-8C2E-E68E3441A108}">
  <dimension ref="A2:H88"/>
  <sheetViews>
    <sheetView zoomScale="145" zoomScaleNormal="145" workbookViewId="0">
      <selection activeCell="B4" sqref="B4"/>
    </sheetView>
  </sheetViews>
  <sheetFormatPr defaultRowHeight="15"/>
  <cols>
    <col min="2" max="2" width="61.85546875" customWidth="1"/>
    <col min="5" max="5" width="9.140625" style="84"/>
    <col min="7" max="7" width="71.7109375" style="76" customWidth="1"/>
    <col min="8" max="8" width="113.140625" customWidth="1"/>
  </cols>
  <sheetData>
    <row r="2" spans="1:8">
      <c r="A2" s="70"/>
      <c r="B2" s="71" t="s">
        <v>216</v>
      </c>
      <c r="C2" s="72"/>
      <c r="D2" s="73"/>
      <c r="E2" s="81"/>
    </row>
    <row r="3" spans="1:8" ht="18.75">
      <c r="A3" s="63"/>
      <c r="B3" s="75"/>
      <c r="C3" s="63"/>
      <c r="D3" s="64"/>
      <c r="E3" s="82"/>
    </row>
    <row r="4" spans="1:8">
      <c r="A4" s="62" t="s">
        <v>229</v>
      </c>
      <c r="B4" s="63"/>
      <c r="C4" s="63"/>
      <c r="D4" s="64"/>
      <c r="E4" s="82"/>
    </row>
    <row r="5" spans="1:8">
      <c r="A5" s="66" t="s">
        <v>19</v>
      </c>
      <c r="B5" s="66" t="s">
        <v>208</v>
      </c>
      <c r="C5" s="66" t="s">
        <v>209</v>
      </c>
      <c r="D5" s="67" t="s">
        <v>210</v>
      </c>
      <c r="E5" s="83" t="s">
        <v>23</v>
      </c>
      <c r="G5" s="76" t="str">
        <f>A4</f>
        <v>Sistema - monolitinis polimerbetoninis latakas D400-F900. Viso: 11,0 m.</v>
      </c>
      <c r="H5" t="s">
        <v>229</v>
      </c>
    </row>
    <row r="6" spans="1:8">
      <c r="A6" s="66">
        <v>1</v>
      </c>
      <c r="B6" s="68" t="s">
        <v>228</v>
      </c>
      <c r="C6" s="69" t="s">
        <v>211</v>
      </c>
      <c r="D6" s="67">
        <v>100</v>
      </c>
      <c r="E6" s="83">
        <v>10</v>
      </c>
      <c r="G6" s="76" t="str">
        <f>B6&amp;" h="&amp;C6</f>
        <v>latakas L-1,0 m, antracito spalva h=26,5-26,5</v>
      </c>
      <c r="H6" t="s">
        <v>233</v>
      </c>
    </row>
    <row r="7" spans="1:8">
      <c r="A7" s="66">
        <v>2</v>
      </c>
      <c r="B7" s="68" t="s">
        <v>226</v>
      </c>
      <c r="C7" s="69" t="s">
        <v>212</v>
      </c>
      <c r="D7" s="67">
        <v>50</v>
      </c>
      <c r="E7" s="83">
        <v>1</v>
      </c>
      <c r="G7" s="76" t="str">
        <f t="shared" ref="G7:G8" si="0">B7&amp;" h="&amp;C7</f>
        <v>revizinis elementas L-0,5 m, h=27,5-27,5</v>
      </c>
      <c r="H7" t="s">
        <v>234</v>
      </c>
    </row>
    <row r="8" spans="1:8">
      <c r="A8" s="66">
        <v>3</v>
      </c>
      <c r="B8" s="68" t="s">
        <v>225</v>
      </c>
      <c r="C8" s="69" t="s">
        <v>212</v>
      </c>
      <c r="D8" s="67">
        <v>50</v>
      </c>
      <c r="E8" s="83">
        <v>1</v>
      </c>
      <c r="G8" s="76" t="str">
        <f t="shared" si="0"/>
        <v>revizinis elementas L-0,5 m, su DN100 h=27,5-27,5</v>
      </c>
      <c r="H8" t="s">
        <v>235</v>
      </c>
    </row>
    <row r="9" spans="1:8">
      <c r="A9" s="66">
        <v>4</v>
      </c>
      <c r="B9" s="68" t="s">
        <v>224</v>
      </c>
      <c r="C9" s="69" t="s">
        <v>213</v>
      </c>
      <c r="D9" s="67" t="s">
        <v>213</v>
      </c>
      <c r="E9" s="83">
        <v>2</v>
      </c>
      <c r="G9" s="76" t="str">
        <f>B9</f>
        <v>galinė sienutė, antracito spalva</v>
      </c>
      <c r="H9" t="s">
        <v>224</v>
      </c>
    </row>
    <row r="10" spans="1:8">
      <c r="A10" s="63"/>
      <c r="B10" s="63"/>
      <c r="C10" s="63"/>
      <c r="D10" s="64"/>
      <c r="E10" s="82"/>
      <c r="H10" t="s">
        <v>230</v>
      </c>
    </row>
    <row r="11" spans="1:8">
      <c r="A11" s="70"/>
      <c r="B11" s="71" t="s">
        <v>217</v>
      </c>
      <c r="C11" s="72"/>
      <c r="D11" s="73"/>
      <c r="E11" s="81"/>
      <c r="H11" t="s">
        <v>236</v>
      </c>
    </row>
    <row r="12" spans="1:8" ht="18.75">
      <c r="A12" s="63"/>
      <c r="B12" s="75"/>
      <c r="C12" s="63"/>
      <c r="D12" s="64"/>
      <c r="E12" s="82"/>
      <c r="H12" t="s">
        <v>234</v>
      </c>
    </row>
    <row r="13" spans="1:8">
      <c r="A13" s="62" t="s">
        <v>230</v>
      </c>
      <c r="B13" s="63"/>
      <c r="C13" s="63"/>
      <c r="D13" s="64"/>
      <c r="E13" s="82"/>
      <c r="H13" t="s">
        <v>235</v>
      </c>
    </row>
    <row r="14" spans="1:8">
      <c r="A14" s="66" t="s">
        <v>19</v>
      </c>
      <c r="B14" s="66" t="s">
        <v>208</v>
      </c>
      <c r="C14" s="66" t="s">
        <v>209</v>
      </c>
      <c r="D14" s="67" t="s">
        <v>210</v>
      </c>
      <c r="E14" s="83" t="s">
        <v>23</v>
      </c>
      <c r="G14" s="76" t="str">
        <f>A13</f>
        <v>Sistema - monolitinis polimerbetoninis latakas D400-F900. Viso: 6,0 m.</v>
      </c>
      <c r="H14" t="s">
        <v>224</v>
      </c>
    </row>
    <row r="15" spans="1:8">
      <c r="A15" s="66">
        <v>1</v>
      </c>
      <c r="B15" s="68" t="s">
        <v>227</v>
      </c>
      <c r="C15" s="69" t="s">
        <v>211</v>
      </c>
      <c r="D15" s="67">
        <v>100</v>
      </c>
      <c r="E15" s="83">
        <v>5</v>
      </c>
      <c r="G15" s="76" t="str">
        <f>B15&amp;" h="&amp;C15</f>
        <v>latakas L-1,0 m, Nr. 0.0 antracito spalva h=26,5-26,5</v>
      </c>
      <c r="H15" t="s">
        <v>231</v>
      </c>
    </row>
    <row r="16" spans="1:8">
      <c r="A16" s="66">
        <v>2</v>
      </c>
      <c r="B16" s="68" t="s">
        <v>226</v>
      </c>
      <c r="C16" s="69" t="s">
        <v>212</v>
      </c>
      <c r="D16" s="67">
        <v>50</v>
      </c>
      <c r="E16" s="83">
        <v>1</v>
      </c>
      <c r="G16" s="76" t="str">
        <f t="shared" ref="G16:G17" si="1">B16&amp;" h="&amp;C16</f>
        <v>revizinis elementas L-0,5 m, h=27,5-27,5</v>
      </c>
      <c r="H16" t="s">
        <v>236</v>
      </c>
    </row>
    <row r="17" spans="1:8">
      <c r="A17" s="66">
        <v>3</v>
      </c>
      <c r="B17" s="68" t="s">
        <v>225</v>
      </c>
      <c r="C17" s="69" t="s">
        <v>212</v>
      </c>
      <c r="D17" s="67">
        <v>50</v>
      </c>
      <c r="E17" s="83">
        <v>1</v>
      </c>
      <c r="G17" s="76" t="str">
        <f t="shared" si="1"/>
        <v>revizinis elementas L-0,5 m, su DN100 h=27,5-27,5</v>
      </c>
      <c r="H17" t="s">
        <v>235</v>
      </c>
    </row>
    <row r="18" spans="1:8">
      <c r="A18" s="66">
        <v>4</v>
      </c>
      <c r="B18" s="68" t="s">
        <v>224</v>
      </c>
      <c r="C18" s="69" t="s">
        <v>213</v>
      </c>
      <c r="D18" s="67" t="s">
        <v>213</v>
      </c>
      <c r="E18" s="83">
        <v>2</v>
      </c>
      <c r="G18" s="76" t="str">
        <f>B18</f>
        <v>galinė sienutė, antracito spalva</v>
      </c>
      <c r="H18" t="s">
        <v>224</v>
      </c>
    </row>
    <row r="19" spans="1:8">
      <c r="H19" t="s">
        <v>231</v>
      </c>
    </row>
    <row r="20" spans="1:8">
      <c r="A20" s="70"/>
      <c r="B20" s="71" t="s">
        <v>219</v>
      </c>
      <c r="C20" s="72"/>
      <c r="D20" s="73"/>
      <c r="E20" s="81"/>
      <c r="H20" t="s">
        <v>236</v>
      </c>
    </row>
    <row r="21" spans="1:8" ht="18.75">
      <c r="A21" s="63"/>
      <c r="B21" s="75"/>
      <c r="C21" s="63"/>
      <c r="D21" s="64"/>
      <c r="E21" s="82"/>
      <c r="H21" t="s">
        <v>235</v>
      </c>
    </row>
    <row r="22" spans="1:8">
      <c r="A22" s="62" t="s">
        <v>231</v>
      </c>
      <c r="B22" s="63"/>
      <c r="C22" s="63"/>
      <c r="D22" s="64"/>
      <c r="E22" s="82"/>
      <c r="H22" t="s">
        <v>224</v>
      </c>
    </row>
    <row r="23" spans="1:8">
      <c r="A23" s="66" t="s">
        <v>19</v>
      </c>
      <c r="B23" s="66" t="s">
        <v>208</v>
      </c>
      <c r="C23" s="66" t="s">
        <v>209</v>
      </c>
      <c r="D23" s="67" t="s">
        <v>210</v>
      </c>
      <c r="E23" s="83" t="s">
        <v>23</v>
      </c>
      <c r="G23" s="76" t="str">
        <f>A22</f>
        <v>Sistema - monolitinis polimerbetoninis latakas D400-F900. Viso: 3,5 m.</v>
      </c>
      <c r="H23" t="s">
        <v>232</v>
      </c>
    </row>
    <row r="24" spans="1:8">
      <c r="A24" s="66">
        <v>1</v>
      </c>
      <c r="B24" s="68" t="s">
        <v>227</v>
      </c>
      <c r="C24" s="69" t="s">
        <v>211</v>
      </c>
      <c r="D24" s="67">
        <v>100</v>
      </c>
      <c r="E24" s="83">
        <v>3</v>
      </c>
      <c r="G24" s="76" t="str">
        <f t="shared" ref="G24:G25" si="2">B24&amp;" h="&amp;C24</f>
        <v>latakas L-1,0 m, Nr. 0.0 antracito spalva h=26,5-26,5</v>
      </c>
      <c r="H24" t="s">
        <v>236</v>
      </c>
    </row>
    <row r="25" spans="1:8">
      <c r="A25" s="66">
        <v>2</v>
      </c>
      <c r="B25" s="68" t="s">
        <v>225</v>
      </c>
      <c r="C25" s="69" t="s">
        <v>212</v>
      </c>
      <c r="D25" s="67">
        <v>50</v>
      </c>
      <c r="E25" s="83">
        <v>1</v>
      </c>
      <c r="G25" s="76" t="str">
        <f t="shared" si="2"/>
        <v>revizinis elementas L-0,5 m, su DN100 h=27,5-27,5</v>
      </c>
      <c r="H25" t="s">
        <v>234</v>
      </c>
    </row>
    <row r="26" spans="1:8">
      <c r="A26" s="66">
        <v>3</v>
      </c>
      <c r="B26" s="68" t="s">
        <v>224</v>
      </c>
      <c r="C26" s="69" t="s">
        <v>213</v>
      </c>
      <c r="D26" s="67" t="s">
        <v>213</v>
      </c>
      <c r="E26" s="83">
        <v>2</v>
      </c>
      <c r="G26" s="76" t="str">
        <f>B26</f>
        <v>galinė sienutė, antracito spalva</v>
      </c>
      <c r="H26" t="s">
        <v>235</v>
      </c>
    </row>
    <row r="27" spans="1:8">
      <c r="H27" t="s">
        <v>224</v>
      </c>
    </row>
    <row r="28" spans="1:8">
      <c r="A28" s="70"/>
      <c r="B28" s="71" t="s">
        <v>221</v>
      </c>
      <c r="C28" s="72"/>
      <c r="D28" s="73"/>
      <c r="E28" s="81"/>
      <c r="H28" t="s">
        <v>232</v>
      </c>
    </row>
    <row r="29" spans="1:8" ht="18.75">
      <c r="A29" s="63"/>
      <c r="B29" s="75"/>
      <c r="C29" s="63"/>
      <c r="D29" s="64"/>
      <c r="E29" s="82"/>
      <c r="H29" t="s">
        <v>236</v>
      </c>
    </row>
    <row r="30" spans="1:8">
      <c r="A30" s="62" t="s">
        <v>231</v>
      </c>
      <c r="B30" s="63"/>
      <c r="C30" s="63"/>
      <c r="D30" s="64"/>
      <c r="E30" s="82"/>
      <c r="H30" t="s">
        <v>234</v>
      </c>
    </row>
    <row r="31" spans="1:8">
      <c r="A31" s="66" t="s">
        <v>19</v>
      </c>
      <c r="B31" s="66" t="s">
        <v>208</v>
      </c>
      <c r="C31" s="66" t="s">
        <v>209</v>
      </c>
      <c r="D31" s="67" t="s">
        <v>210</v>
      </c>
      <c r="E31" s="83" t="s">
        <v>23</v>
      </c>
      <c r="G31" s="76" t="str">
        <f>A30</f>
        <v>Sistema - monolitinis polimerbetoninis latakas D400-F900. Viso: 3,5 m.</v>
      </c>
      <c r="H31" t="s">
        <v>235</v>
      </c>
    </row>
    <row r="32" spans="1:8">
      <c r="A32" s="66">
        <v>1</v>
      </c>
      <c r="B32" s="68" t="s">
        <v>227</v>
      </c>
      <c r="C32" s="69" t="s">
        <v>211</v>
      </c>
      <c r="D32" s="67">
        <v>100</v>
      </c>
      <c r="E32" s="83">
        <v>3</v>
      </c>
      <c r="G32" s="76" t="str">
        <f t="shared" ref="G32:G33" si="3">B32&amp;" h="&amp;C32</f>
        <v>latakas L-1,0 m, Nr. 0.0 antracito spalva h=26,5-26,5</v>
      </c>
      <c r="H32" t="s">
        <v>224</v>
      </c>
    </row>
    <row r="33" spans="1:8">
      <c r="A33" s="66">
        <v>2</v>
      </c>
      <c r="B33" s="68" t="s">
        <v>225</v>
      </c>
      <c r="C33" s="69" t="s">
        <v>212</v>
      </c>
      <c r="D33" s="67">
        <v>50</v>
      </c>
      <c r="E33" s="83">
        <v>1</v>
      </c>
      <c r="G33" s="76" t="str">
        <f t="shared" si="3"/>
        <v>revizinis elementas L-0,5 m, su DN100 h=27,5-27,5</v>
      </c>
      <c r="H33" t="s">
        <v>232</v>
      </c>
    </row>
    <row r="34" spans="1:8">
      <c r="A34" s="66">
        <v>3</v>
      </c>
      <c r="B34" s="68" t="s">
        <v>224</v>
      </c>
      <c r="C34" s="69" t="s">
        <v>213</v>
      </c>
      <c r="D34" s="67" t="s">
        <v>213</v>
      </c>
      <c r="E34" s="83">
        <v>2</v>
      </c>
      <c r="G34" s="76" t="str">
        <f>B34</f>
        <v>galinė sienutė, antracito spalva</v>
      </c>
      <c r="H34" t="s">
        <v>236</v>
      </c>
    </row>
    <row r="35" spans="1:8">
      <c r="A35" s="63"/>
      <c r="B35" s="63"/>
      <c r="C35" s="63"/>
      <c r="D35" s="63"/>
      <c r="E35" s="85"/>
      <c r="H35" t="s">
        <v>234</v>
      </c>
    </row>
    <row r="36" spans="1:8">
      <c r="A36" s="70"/>
      <c r="B36" s="71" t="s">
        <v>222</v>
      </c>
      <c r="C36" s="72"/>
      <c r="D36" s="73"/>
      <c r="E36" s="81"/>
      <c r="H36" t="s">
        <v>235</v>
      </c>
    </row>
    <row r="37" spans="1:8" ht="18.75">
      <c r="A37" s="63"/>
      <c r="B37" s="75"/>
      <c r="C37" s="63"/>
      <c r="D37" s="64"/>
      <c r="E37" s="82"/>
      <c r="H37" t="s">
        <v>224</v>
      </c>
    </row>
    <row r="38" spans="1:8">
      <c r="A38" s="62" t="s">
        <v>232</v>
      </c>
      <c r="B38" s="63"/>
      <c r="C38" s="63"/>
      <c r="D38" s="64"/>
      <c r="E38" s="82"/>
      <c r="H38" t="s">
        <v>232</v>
      </c>
    </row>
    <row r="39" spans="1:8">
      <c r="A39" s="66" t="s">
        <v>19</v>
      </c>
      <c r="B39" s="66" t="s">
        <v>208</v>
      </c>
      <c r="C39" s="66" t="s">
        <v>209</v>
      </c>
      <c r="D39" s="67" t="s">
        <v>210</v>
      </c>
      <c r="E39" s="83" t="s">
        <v>23</v>
      </c>
      <c r="G39" s="76" t="str">
        <f>A38</f>
        <v>Sistema - monolitinis polimerbetoninis latakas D400-F900. Viso: 3,0 m.</v>
      </c>
      <c r="H39" t="s">
        <v>236</v>
      </c>
    </row>
    <row r="40" spans="1:8">
      <c r="A40" s="66">
        <v>1</v>
      </c>
      <c r="B40" s="68" t="s">
        <v>227</v>
      </c>
      <c r="C40" s="69" t="s">
        <v>211</v>
      </c>
      <c r="D40" s="67">
        <v>100</v>
      </c>
      <c r="E40" s="83">
        <v>2</v>
      </c>
      <c r="G40" s="76" t="str">
        <f t="shared" ref="G40:G42" si="4">B40&amp;" h="&amp;C40</f>
        <v>latakas L-1,0 m, Nr. 0.0 antracito spalva h=26,5-26,5</v>
      </c>
      <c r="H40" t="s">
        <v>234</v>
      </c>
    </row>
    <row r="41" spans="1:8">
      <c r="A41" s="66">
        <v>2</v>
      </c>
      <c r="B41" s="68" t="s">
        <v>226</v>
      </c>
      <c r="C41" s="69" t="s">
        <v>212</v>
      </c>
      <c r="D41" s="67">
        <v>50</v>
      </c>
      <c r="E41" s="83">
        <v>1</v>
      </c>
      <c r="G41" s="76" t="str">
        <f t="shared" si="4"/>
        <v>revizinis elementas L-0,5 m, h=27,5-27,5</v>
      </c>
      <c r="H41" t="s">
        <v>235</v>
      </c>
    </row>
    <row r="42" spans="1:8">
      <c r="A42" s="66">
        <v>3</v>
      </c>
      <c r="B42" s="68" t="s">
        <v>225</v>
      </c>
      <c r="C42" s="69" t="s">
        <v>212</v>
      </c>
      <c r="D42" s="67">
        <v>50</v>
      </c>
      <c r="E42" s="83">
        <v>1</v>
      </c>
      <c r="G42" s="76" t="str">
        <f t="shared" si="4"/>
        <v>revizinis elementas L-0,5 m, su DN100 h=27,5-27,5</v>
      </c>
      <c r="H42" t="s">
        <v>224</v>
      </c>
    </row>
    <row r="43" spans="1:8">
      <c r="A43" s="66">
        <v>4</v>
      </c>
      <c r="B43" s="68" t="s">
        <v>224</v>
      </c>
      <c r="C43" s="69" t="s">
        <v>213</v>
      </c>
      <c r="D43" s="67" t="s">
        <v>213</v>
      </c>
      <c r="E43" s="83">
        <v>2</v>
      </c>
      <c r="G43" s="76" t="str">
        <f>B43</f>
        <v>galinė sienutė, antracito spalva</v>
      </c>
      <c r="H43" t="s">
        <v>232</v>
      </c>
    </row>
    <row r="44" spans="1:8">
      <c r="A44" s="63"/>
      <c r="B44" s="63"/>
      <c r="C44" s="63"/>
      <c r="D44" s="63"/>
      <c r="E44" s="85"/>
      <c r="H44" t="s">
        <v>236</v>
      </c>
    </row>
    <row r="45" spans="1:8">
      <c r="A45" s="70"/>
      <c r="B45" s="71" t="s">
        <v>223</v>
      </c>
      <c r="C45" s="72"/>
      <c r="D45" s="73"/>
      <c r="E45" s="81"/>
      <c r="H45" t="s">
        <v>234</v>
      </c>
    </row>
    <row r="46" spans="1:8" ht="18.75">
      <c r="A46" s="63"/>
      <c r="B46" s="75"/>
      <c r="C46" s="63"/>
      <c r="D46" s="64"/>
      <c r="E46" s="82"/>
      <c r="H46" t="s">
        <v>235</v>
      </c>
    </row>
    <row r="47" spans="1:8">
      <c r="A47" s="62" t="s">
        <v>232</v>
      </c>
      <c r="B47" s="63"/>
      <c r="C47" s="63"/>
      <c r="D47" s="64"/>
      <c r="E47" s="82"/>
      <c r="H47" t="s">
        <v>224</v>
      </c>
    </row>
    <row r="48" spans="1:8">
      <c r="A48" s="66" t="s">
        <v>19</v>
      </c>
      <c r="B48" s="66" t="s">
        <v>208</v>
      </c>
      <c r="C48" s="66" t="s">
        <v>209</v>
      </c>
      <c r="D48" s="67" t="s">
        <v>210</v>
      </c>
      <c r="E48" s="83" t="s">
        <v>23</v>
      </c>
      <c r="G48" s="76" t="str">
        <f>A47</f>
        <v>Sistema - monolitinis polimerbetoninis latakas D400-F900. Viso: 3,0 m.</v>
      </c>
      <c r="H48" t="s">
        <v>232</v>
      </c>
    </row>
    <row r="49" spans="1:8">
      <c r="A49" s="66">
        <v>1</v>
      </c>
      <c r="B49" s="68" t="s">
        <v>227</v>
      </c>
      <c r="C49" s="69" t="s">
        <v>211</v>
      </c>
      <c r="D49" s="67">
        <v>100</v>
      </c>
      <c r="E49" s="83">
        <v>2</v>
      </c>
      <c r="G49" s="76" t="str">
        <f t="shared" ref="G49:G51" si="5">B49&amp;" h="&amp;C49</f>
        <v>latakas L-1,0 m, Nr. 0.0 antracito spalva h=26,5-26,5</v>
      </c>
      <c r="H49" t="s">
        <v>236</v>
      </c>
    </row>
    <row r="50" spans="1:8">
      <c r="A50" s="66">
        <v>2</v>
      </c>
      <c r="B50" s="68" t="s">
        <v>226</v>
      </c>
      <c r="C50" s="69" t="s">
        <v>212</v>
      </c>
      <c r="D50" s="67">
        <v>50</v>
      </c>
      <c r="E50" s="83">
        <v>1</v>
      </c>
      <c r="G50" s="76" t="str">
        <f t="shared" si="5"/>
        <v>revizinis elementas L-0,5 m, h=27,5-27,5</v>
      </c>
      <c r="H50" t="s">
        <v>234</v>
      </c>
    </row>
    <row r="51" spans="1:8">
      <c r="A51" s="66">
        <v>3</v>
      </c>
      <c r="B51" s="68" t="s">
        <v>225</v>
      </c>
      <c r="C51" s="69" t="s">
        <v>212</v>
      </c>
      <c r="D51" s="67">
        <v>50</v>
      </c>
      <c r="E51" s="83">
        <v>1</v>
      </c>
      <c r="G51" s="76" t="str">
        <f t="shared" si="5"/>
        <v>revizinis elementas L-0,5 m, su DN100 h=27,5-27,5</v>
      </c>
      <c r="H51" t="s">
        <v>235</v>
      </c>
    </row>
    <row r="52" spans="1:8">
      <c r="A52" s="66">
        <v>4</v>
      </c>
      <c r="B52" s="68" t="s">
        <v>224</v>
      </c>
      <c r="C52" s="69" t="s">
        <v>213</v>
      </c>
      <c r="D52" s="67" t="s">
        <v>213</v>
      </c>
      <c r="E52" s="83">
        <v>2</v>
      </c>
      <c r="G52" s="76" t="str">
        <f>B52</f>
        <v>galinė sienutė, antracito spalva</v>
      </c>
      <c r="H52" t="s">
        <v>224</v>
      </c>
    </row>
    <row r="54" spans="1:8">
      <c r="A54" s="70"/>
      <c r="B54" s="71" t="s">
        <v>214</v>
      </c>
      <c r="C54" s="72"/>
      <c r="D54" s="73"/>
      <c r="E54" s="81"/>
    </row>
    <row r="55" spans="1:8" ht="18.75">
      <c r="A55" s="63"/>
      <c r="B55" s="75"/>
      <c r="C55" s="63"/>
      <c r="D55" s="64"/>
      <c r="E55" s="82"/>
    </row>
    <row r="56" spans="1:8">
      <c r="A56" s="62" t="s">
        <v>232</v>
      </c>
      <c r="B56" s="63"/>
      <c r="C56" s="63"/>
      <c r="D56" s="64"/>
      <c r="E56" s="82"/>
    </row>
    <row r="57" spans="1:8">
      <c r="A57" s="66" t="s">
        <v>19</v>
      </c>
      <c r="B57" s="66" t="s">
        <v>208</v>
      </c>
      <c r="C57" s="66" t="s">
        <v>209</v>
      </c>
      <c r="D57" s="67" t="s">
        <v>210</v>
      </c>
      <c r="E57" s="83" t="s">
        <v>23</v>
      </c>
      <c r="G57" s="76" t="str">
        <f>A56</f>
        <v>Sistema - monolitinis polimerbetoninis latakas D400-F900. Viso: 3,0 m.</v>
      </c>
    </row>
    <row r="58" spans="1:8">
      <c r="A58" s="66">
        <v>1</v>
      </c>
      <c r="B58" s="68" t="s">
        <v>227</v>
      </c>
      <c r="C58" s="69" t="s">
        <v>211</v>
      </c>
      <c r="D58" s="67">
        <v>100</v>
      </c>
      <c r="E58" s="83">
        <v>2</v>
      </c>
      <c r="G58" s="76" t="str">
        <f t="shared" ref="G58:G60" si="6">B58&amp;" h="&amp;C58</f>
        <v>latakas L-1,0 m, Nr. 0.0 antracito spalva h=26,5-26,5</v>
      </c>
    </row>
    <row r="59" spans="1:8">
      <c r="A59" s="66">
        <v>2</v>
      </c>
      <c r="B59" s="68" t="s">
        <v>226</v>
      </c>
      <c r="C59" s="69" t="s">
        <v>212</v>
      </c>
      <c r="D59" s="67">
        <v>50</v>
      </c>
      <c r="E59" s="83">
        <v>1</v>
      </c>
      <c r="G59" s="76" t="str">
        <f t="shared" si="6"/>
        <v>revizinis elementas L-0,5 m, h=27,5-27,5</v>
      </c>
    </row>
    <row r="60" spans="1:8">
      <c r="A60" s="66">
        <v>3</v>
      </c>
      <c r="B60" s="68" t="s">
        <v>225</v>
      </c>
      <c r="C60" s="69" t="s">
        <v>212</v>
      </c>
      <c r="D60" s="67">
        <v>50</v>
      </c>
      <c r="E60" s="83">
        <v>1</v>
      </c>
      <c r="G60" s="76" t="str">
        <f t="shared" si="6"/>
        <v>revizinis elementas L-0,5 m, su DN100 h=27,5-27,5</v>
      </c>
    </row>
    <row r="61" spans="1:8">
      <c r="A61" s="66">
        <v>4</v>
      </c>
      <c r="B61" s="68" t="s">
        <v>224</v>
      </c>
      <c r="C61" s="69" t="s">
        <v>213</v>
      </c>
      <c r="D61" s="67" t="s">
        <v>213</v>
      </c>
      <c r="E61" s="83">
        <v>2</v>
      </c>
      <c r="G61" s="76" t="str">
        <f>B61</f>
        <v>galinė sienutė, antracito spalva</v>
      </c>
    </row>
    <row r="62" spans="1:8">
      <c r="A62" s="63"/>
      <c r="B62" s="63"/>
      <c r="C62" s="63"/>
      <c r="D62" s="64"/>
      <c r="E62" s="82"/>
    </row>
    <row r="63" spans="1:8">
      <c r="A63" s="70"/>
      <c r="B63" s="71" t="s">
        <v>215</v>
      </c>
      <c r="C63" s="72"/>
      <c r="D63" s="73"/>
      <c r="E63" s="81"/>
    </row>
    <row r="64" spans="1:8" ht="18.75">
      <c r="A64" s="63"/>
      <c r="B64" s="75"/>
      <c r="C64" s="63"/>
      <c r="D64" s="64"/>
      <c r="E64" s="82"/>
    </row>
    <row r="65" spans="1:7">
      <c r="A65" s="62" t="s">
        <v>232</v>
      </c>
      <c r="B65" s="63"/>
      <c r="C65" s="63"/>
      <c r="D65" s="64"/>
      <c r="E65" s="82"/>
    </row>
    <row r="66" spans="1:7">
      <c r="A66" s="66" t="s">
        <v>19</v>
      </c>
      <c r="B66" s="66" t="s">
        <v>208</v>
      </c>
      <c r="C66" s="66" t="s">
        <v>209</v>
      </c>
      <c r="D66" s="67" t="s">
        <v>210</v>
      </c>
      <c r="E66" s="83" t="s">
        <v>23</v>
      </c>
      <c r="G66" s="76" t="str">
        <f>A65</f>
        <v>Sistema - monolitinis polimerbetoninis latakas D400-F900. Viso: 3,0 m.</v>
      </c>
    </row>
    <row r="67" spans="1:7">
      <c r="A67" s="66">
        <v>1</v>
      </c>
      <c r="B67" s="68" t="s">
        <v>227</v>
      </c>
      <c r="C67" s="69" t="s">
        <v>211</v>
      </c>
      <c r="D67" s="67">
        <v>100</v>
      </c>
      <c r="E67" s="83">
        <v>2</v>
      </c>
      <c r="G67" s="76" t="str">
        <f t="shared" ref="G67:G69" si="7">B67&amp;" h="&amp;C67</f>
        <v>latakas L-1,0 m, Nr. 0.0 antracito spalva h=26,5-26,5</v>
      </c>
    </row>
    <row r="68" spans="1:7">
      <c r="A68" s="66">
        <v>2</v>
      </c>
      <c r="B68" s="68" t="s">
        <v>226</v>
      </c>
      <c r="C68" s="69" t="s">
        <v>212</v>
      </c>
      <c r="D68" s="67">
        <v>50</v>
      </c>
      <c r="E68" s="83">
        <v>1</v>
      </c>
      <c r="G68" s="76" t="str">
        <f t="shared" si="7"/>
        <v>revizinis elementas L-0,5 m, h=27,5-27,5</v>
      </c>
    </row>
    <row r="69" spans="1:7">
      <c r="A69" s="66">
        <v>3</v>
      </c>
      <c r="B69" s="68" t="s">
        <v>225</v>
      </c>
      <c r="C69" s="69" t="s">
        <v>212</v>
      </c>
      <c r="D69" s="67">
        <v>50</v>
      </c>
      <c r="E69" s="83">
        <v>1</v>
      </c>
      <c r="G69" s="76" t="str">
        <f t="shared" si="7"/>
        <v>revizinis elementas L-0,5 m, su DN100 h=27,5-27,5</v>
      </c>
    </row>
    <row r="70" spans="1:7">
      <c r="A70" s="66">
        <v>4</v>
      </c>
      <c r="B70" s="68" t="s">
        <v>224</v>
      </c>
      <c r="C70" s="69" t="s">
        <v>213</v>
      </c>
      <c r="D70" s="67" t="s">
        <v>213</v>
      </c>
      <c r="E70" s="83">
        <v>2</v>
      </c>
      <c r="G70" s="76" t="str">
        <f>B70</f>
        <v>galinė sienutė, antracito spalva</v>
      </c>
    </row>
    <row r="71" spans="1:7">
      <c r="A71" s="63"/>
      <c r="B71" s="63"/>
      <c r="C71" s="63"/>
      <c r="D71" s="64"/>
      <c r="E71" s="82"/>
    </row>
    <row r="72" spans="1:7">
      <c r="A72" s="70"/>
      <c r="B72" s="71" t="s">
        <v>218</v>
      </c>
      <c r="C72" s="72"/>
      <c r="D72" s="73"/>
      <c r="E72" s="81"/>
    </row>
    <row r="73" spans="1:7" ht="18.75">
      <c r="A73" s="63"/>
      <c r="B73" s="75"/>
      <c r="C73" s="63"/>
      <c r="D73" s="64"/>
      <c r="E73" s="82"/>
    </row>
    <row r="74" spans="1:7">
      <c r="A74" s="62" t="s">
        <v>232</v>
      </c>
      <c r="B74" s="63"/>
      <c r="C74" s="63"/>
      <c r="D74" s="64"/>
      <c r="E74" s="82"/>
    </row>
    <row r="75" spans="1:7">
      <c r="A75" s="66" t="s">
        <v>19</v>
      </c>
      <c r="B75" s="66" t="s">
        <v>208</v>
      </c>
      <c r="C75" s="66" t="s">
        <v>209</v>
      </c>
      <c r="D75" s="67" t="s">
        <v>210</v>
      </c>
      <c r="E75" s="83" t="s">
        <v>23</v>
      </c>
      <c r="G75" s="76" t="str">
        <f>A74</f>
        <v>Sistema - monolitinis polimerbetoninis latakas D400-F900. Viso: 3,0 m.</v>
      </c>
    </row>
    <row r="76" spans="1:7">
      <c r="A76" s="66">
        <v>1</v>
      </c>
      <c r="B76" s="68" t="s">
        <v>227</v>
      </c>
      <c r="C76" s="69" t="s">
        <v>211</v>
      </c>
      <c r="D76" s="67">
        <v>100</v>
      </c>
      <c r="E76" s="83">
        <v>2</v>
      </c>
      <c r="G76" s="76" t="str">
        <f t="shared" ref="G76:G78" si="8">B76&amp;" h="&amp;C76</f>
        <v>latakas L-1,0 m, Nr. 0.0 antracito spalva h=26,5-26,5</v>
      </c>
    </row>
    <row r="77" spans="1:7">
      <c r="A77" s="66">
        <v>2</v>
      </c>
      <c r="B77" s="68" t="s">
        <v>226</v>
      </c>
      <c r="C77" s="69" t="s">
        <v>212</v>
      </c>
      <c r="D77" s="67">
        <v>50</v>
      </c>
      <c r="E77" s="83">
        <v>1</v>
      </c>
      <c r="G77" s="76" t="str">
        <f t="shared" si="8"/>
        <v>revizinis elementas L-0,5 m, h=27,5-27,5</v>
      </c>
    </row>
    <row r="78" spans="1:7">
      <c r="A78" s="66">
        <v>3</v>
      </c>
      <c r="B78" s="68" t="s">
        <v>225</v>
      </c>
      <c r="C78" s="69" t="s">
        <v>212</v>
      </c>
      <c r="D78" s="67">
        <v>50</v>
      </c>
      <c r="E78" s="83">
        <v>1</v>
      </c>
      <c r="G78" s="76" t="str">
        <f t="shared" si="8"/>
        <v>revizinis elementas L-0,5 m, su DN100 h=27,5-27,5</v>
      </c>
    </row>
    <row r="79" spans="1:7">
      <c r="A79" s="66">
        <v>4</v>
      </c>
      <c r="B79" s="68" t="s">
        <v>224</v>
      </c>
      <c r="C79" s="69" t="s">
        <v>213</v>
      </c>
      <c r="D79" s="67" t="s">
        <v>213</v>
      </c>
      <c r="E79" s="83">
        <v>2</v>
      </c>
      <c r="G79" s="76" t="str">
        <f>B79</f>
        <v>galinė sienutė, antracito spalva</v>
      </c>
    </row>
    <row r="81" spans="1:7">
      <c r="A81" s="70"/>
      <c r="B81" s="71" t="s">
        <v>220</v>
      </c>
      <c r="C81" s="72"/>
      <c r="D81" s="73"/>
      <c r="E81" s="81"/>
    </row>
    <row r="82" spans="1:7" ht="18.75">
      <c r="A82" s="63"/>
      <c r="B82" s="75"/>
      <c r="C82" s="63"/>
      <c r="D82" s="64"/>
      <c r="E82" s="82"/>
    </row>
    <row r="83" spans="1:7">
      <c r="A83" s="62" t="s">
        <v>232</v>
      </c>
      <c r="B83" s="63"/>
      <c r="C83" s="63"/>
      <c r="D83" s="64"/>
      <c r="E83" s="82"/>
    </row>
    <row r="84" spans="1:7">
      <c r="A84" s="66" t="s">
        <v>19</v>
      </c>
      <c r="B84" s="66" t="s">
        <v>208</v>
      </c>
      <c r="C84" s="66" t="s">
        <v>209</v>
      </c>
      <c r="D84" s="67" t="s">
        <v>210</v>
      </c>
      <c r="E84" s="83" t="s">
        <v>23</v>
      </c>
      <c r="G84" s="76" t="str">
        <f>A83</f>
        <v>Sistema - monolitinis polimerbetoninis latakas D400-F900. Viso: 3,0 m.</v>
      </c>
    </row>
    <row r="85" spans="1:7">
      <c r="A85" s="66">
        <v>1</v>
      </c>
      <c r="B85" s="68" t="s">
        <v>227</v>
      </c>
      <c r="C85" s="69" t="s">
        <v>211</v>
      </c>
      <c r="D85" s="67">
        <v>100</v>
      </c>
      <c r="E85" s="83">
        <v>2</v>
      </c>
      <c r="G85" s="76" t="str">
        <f t="shared" ref="G85:G87" si="9">B85&amp;" h="&amp;C85</f>
        <v>latakas L-1,0 m, Nr. 0.0 antracito spalva h=26,5-26,5</v>
      </c>
    </row>
    <row r="86" spans="1:7">
      <c r="A86" s="66">
        <v>2</v>
      </c>
      <c r="B86" s="68" t="s">
        <v>226</v>
      </c>
      <c r="C86" s="69" t="s">
        <v>212</v>
      </c>
      <c r="D86" s="67">
        <v>50</v>
      </c>
      <c r="E86" s="83">
        <v>1</v>
      </c>
      <c r="G86" s="76" t="str">
        <f t="shared" si="9"/>
        <v>revizinis elementas L-0,5 m, h=27,5-27,5</v>
      </c>
    </row>
    <row r="87" spans="1:7">
      <c r="A87" s="66">
        <v>3</v>
      </c>
      <c r="B87" s="68" t="s">
        <v>225</v>
      </c>
      <c r="C87" s="69" t="s">
        <v>212</v>
      </c>
      <c r="D87" s="67">
        <v>50</v>
      </c>
      <c r="E87" s="83">
        <v>1</v>
      </c>
      <c r="G87" s="76" t="str">
        <f t="shared" si="9"/>
        <v>revizinis elementas L-0,5 m, su DN100 h=27,5-27,5</v>
      </c>
    </row>
    <row r="88" spans="1:7">
      <c r="A88" s="66">
        <v>4</v>
      </c>
      <c r="B88" s="68" t="s">
        <v>224</v>
      </c>
      <c r="C88" s="69" t="s">
        <v>213</v>
      </c>
      <c r="D88" s="67" t="s">
        <v>213</v>
      </c>
      <c r="E88" s="83">
        <v>2</v>
      </c>
      <c r="G88" s="76" t="str">
        <f>B88</f>
        <v>galinė sienutė, antracito spalva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A9588-FF85-4087-8D2D-A7904930D83D}">
  <dimension ref="A1:I41"/>
  <sheetViews>
    <sheetView zoomScaleNormal="100" workbookViewId="0">
      <selection activeCell="B4" sqref="B4"/>
    </sheetView>
  </sheetViews>
  <sheetFormatPr defaultRowHeight="15"/>
  <cols>
    <col min="2" max="2" width="73.85546875" customWidth="1"/>
    <col min="7" max="7" width="96.7109375" customWidth="1"/>
    <col min="8" max="8" width="103.85546875" style="84" customWidth="1"/>
  </cols>
  <sheetData>
    <row r="1" spans="1:9">
      <c r="E1" s="76" t="s">
        <v>256</v>
      </c>
    </row>
    <row r="2" spans="1:9">
      <c r="A2" s="63"/>
      <c r="B2" s="77" t="s">
        <v>249</v>
      </c>
      <c r="C2" s="74"/>
      <c r="D2" s="78"/>
      <c r="E2" s="86"/>
    </row>
    <row r="3" spans="1:9">
      <c r="A3" s="63"/>
      <c r="B3" s="63"/>
      <c r="C3" s="63"/>
      <c r="D3" s="64"/>
      <c r="E3" s="87"/>
    </row>
    <row r="4" spans="1:9">
      <c r="A4" s="62" t="s">
        <v>250</v>
      </c>
      <c r="B4" s="63"/>
      <c r="C4" s="63"/>
      <c r="D4" s="64"/>
      <c r="E4" s="87"/>
    </row>
    <row r="5" spans="1:9">
      <c r="A5" s="66" t="s">
        <v>19</v>
      </c>
      <c r="B5" s="66" t="s">
        <v>208</v>
      </c>
      <c r="C5" s="66" t="s">
        <v>209</v>
      </c>
      <c r="D5" s="67" t="s">
        <v>210</v>
      </c>
      <c r="E5" s="88" t="s">
        <v>23</v>
      </c>
      <c r="G5" s="76" t="str">
        <f>A4</f>
        <v>Sistema ACO Drain V100 Seal in su juostinėmis kaliojo ketaus grotelėmis B125. 3 linijos po 20,0 m.  Viso: 60,0 m</v>
      </c>
      <c r="H5" s="84" t="s">
        <v>250</v>
      </c>
    </row>
    <row r="6" spans="1:9">
      <c r="A6" s="66">
        <v>1</v>
      </c>
      <c r="B6" s="68" t="s">
        <v>239</v>
      </c>
      <c r="C6" s="66" t="s">
        <v>240</v>
      </c>
      <c r="D6" s="67">
        <v>100</v>
      </c>
      <c r="E6" s="88">
        <v>57</v>
      </c>
      <c r="G6" s="76" t="str">
        <f>B6&amp;" h="&amp;C6</f>
        <v>V100S Seal in latakas L-1,0 m, Nr. 1-10 h=15,0-20,0</v>
      </c>
      <c r="H6" s="84" t="s">
        <v>253</v>
      </c>
      <c r="I6" s="88">
        <v>57</v>
      </c>
    </row>
    <row r="7" spans="1:9">
      <c r="A7" s="66">
        <v>2</v>
      </c>
      <c r="B7" s="68" t="s">
        <v>241</v>
      </c>
      <c r="C7" s="66" t="s">
        <v>242</v>
      </c>
      <c r="D7" s="67">
        <v>100</v>
      </c>
      <c r="E7" s="88">
        <v>3</v>
      </c>
      <c r="G7" s="76" t="str">
        <f t="shared" ref="G7:G8" si="0">B7&amp;" h="&amp;C7</f>
        <v>V100S Seal in latakas L-1,0 m, Nr. 10.0.2 su DN100 h=21,0-21,0</v>
      </c>
      <c r="H7" s="84" t="s">
        <v>254</v>
      </c>
      <c r="I7" s="88">
        <v>3</v>
      </c>
    </row>
    <row r="8" spans="1:9">
      <c r="A8" s="66">
        <v>3</v>
      </c>
      <c r="B8" s="68" t="s">
        <v>243</v>
      </c>
      <c r="C8" s="66" t="s">
        <v>213</v>
      </c>
      <c r="D8" s="67">
        <v>50</v>
      </c>
      <c r="E8" s="88">
        <v>120</v>
      </c>
      <c r="G8" s="76" t="str">
        <f t="shared" si="0"/>
        <v>V100 juostinės ketaus grotelės B125 L-0,5 m h=*</v>
      </c>
      <c r="H8" s="84" t="s">
        <v>257</v>
      </c>
      <c r="I8" s="88">
        <v>120</v>
      </c>
    </row>
    <row r="9" spans="1:9">
      <c r="A9" s="66">
        <v>4</v>
      </c>
      <c r="B9" s="68" t="s">
        <v>244</v>
      </c>
      <c r="C9" s="66" t="s">
        <v>213</v>
      </c>
      <c r="D9" s="67" t="s">
        <v>213</v>
      </c>
      <c r="E9" s="88">
        <v>6</v>
      </c>
      <c r="G9" s="76" t="str">
        <f>B9</f>
        <v>V100S Seal in galinė sienutė</v>
      </c>
      <c r="H9" s="84" t="s">
        <v>244</v>
      </c>
      <c r="I9" s="88">
        <v>6</v>
      </c>
    </row>
    <row r="10" spans="1:9">
      <c r="A10" s="63"/>
      <c r="B10" s="63"/>
      <c r="C10" s="63"/>
      <c r="D10" s="64"/>
      <c r="E10" s="87"/>
      <c r="H10" s="84" t="s">
        <v>252</v>
      </c>
    </row>
    <row r="11" spans="1:9">
      <c r="A11" s="63"/>
      <c r="B11" s="77" t="s">
        <v>251</v>
      </c>
      <c r="C11" s="74"/>
      <c r="D11" s="78"/>
      <c r="E11" s="86"/>
      <c r="H11" s="84" t="s">
        <v>253</v>
      </c>
      <c r="I11" s="88">
        <v>38</v>
      </c>
    </row>
    <row r="12" spans="1:9">
      <c r="A12" s="63"/>
      <c r="B12" s="63"/>
      <c r="C12" s="63"/>
      <c r="D12" s="64"/>
      <c r="E12" s="87"/>
      <c r="H12" s="84" t="s">
        <v>254</v>
      </c>
      <c r="I12" s="88">
        <v>2</v>
      </c>
    </row>
    <row r="13" spans="1:9">
      <c r="A13" s="62" t="s">
        <v>252</v>
      </c>
      <c r="B13" s="63"/>
      <c r="C13" s="63"/>
      <c r="D13" s="64"/>
      <c r="E13" s="87"/>
      <c r="H13" s="84" t="s">
        <v>243</v>
      </c>
      <c r="I13" s="88">
        <v>80</v>
      </c>
    </row>
    <row r="14" spans="1:9">
      <c r="A14" s="66" t="s">
        <v>19</v>
      </c>
      <c r="B14" s="66" t="s">
        <v>208</v>
      </c>
      <c r="C14" s="66" t="s">
        <v>209</v>
      </c>
      <c r="D14" s="67" t="s">
        <v>210</v>
      </c>
      <c r="E14" s="88" t="s">
        <v>23</v>
      </c>
      <c r="G14" s="76" t="str">
        <f>A13</f>
        <v>Sistema ACO Drain V100 Seal in su juostinėmis kaliojo ketaus grotelėmis B125. Viso: 40,0 m</v>
      </c>
      <c r="H14" s="84" t="s">
        <v>244</v>
      </c>
      <c r="I14" s="88">
        <v>2</v>
      </c>
    </row>
    <row r="15" spans="1:9">
      <c r="A15" s="66">
        <v>1</v>
      </c>
      <c r="B15" s="68" t="s">
        <v>239</v>
      </c>
      <c r="C15" s="66" t="s">
        <v>240</v>
      </c>
      <c r="D15" s="67">
        <v>100</v>
      </c>
      <c r="E15" s="88">
        <v>38</v>
      </c>
      <c r="G15" s="76" t="str">
        <f>B15&amp;" h="&amp;C15</f>
        <v>V100S Seal in latakas L-1,0 m, Nr. 1-10 h=15,0-20,0</v>
      </c>
      <c r="H15" s="84" t="s">
        <v>238</v>
      </c>
    </row>
    <row r="16" spans="1:9">
      <c r="A16" s="66">
        <v>2</v>
      </c>
      <c r="B16" s="68" t="s">
        <v>241</v>
      </c>
      <c r="C16" s="66" t="s">
        <v>242</v>
      </c>
      <c r="D16" s="67">
        <v>100</v>
      </c>
      <c r="E16" s="88">
        <v>2</v>
      </c>
      <c r="G16" s="76" t="str">
        <f t="shared" ref="G16:G17" si="1">B16&amp;" h="&amp;C16</f>
        <v>V100S Seal in latakas L-1,0 m, Nr. 10.0.2 su DN100 h=21,0-21,0</v>
      </c>
      <c r="H16" s="84" t="s">
        <v>253</v>
      </c>
      <c r="I16" s="88">
        <v>9</v>
      </c>
    </row>
    <row r="17" spans="1:9">
      <c r="A17" s="66">
        <v>3</v>
      </c>
      <c r="B17" s="68" t="s">
        <v>243</v>
      </c>
      <c r="C17" s="66" t="s">
        <v>213</v>
      </c>
      <c r="D17" s="67">
        <v>50</v>
      </c>
      <c r="E17" s="88">
        <v>80</v>
      </c>
      <c r="G17" s="76" t="str">
        <f t="shared" si="1"/>
        <v>V100 juostinės ketaus grotelės B125 L-0,5 m h=*</v>
      </c>
      <c r="H17" s="84" t="s">
        <v>254</v>
      </c>
      <c r="I17" s="88">
        <v>1</v>
      </c>
    </row>
    <row r="18" spans="1:9">
      <c r="A18" s="66">
        <v>4</v>
      </c>
      <c r="B18" s="68" t="s">
        <v>244</v>
      </c>
      <c r="C18" s="66" t="s">
        <v>213</v>
      </c>
      <c r="D18" s="67" t="s">
        <v>213</v>
      </c>
      <c r="E18" s="88">
        <v>2</v>
      </c>
      <c r="G18" s="76" t="str">
        <f>B18</f>
        <v>V100S Seal in galinė sienutė</v>
      </c>
      <c r="H18" s="84" t="s">
        <v>243</v>
      </c>
      <c r="I18" s="88">
        <v>20</v>
      </c>
    </row>
    <row r="19" spans="1:9">
      <c r="E19" s="76"/>
      <c r="H19" s="84" t="s">
        <v>244</v>
      </c>
      <c r="I19" s="88">
        <v>2</v>
      </c>
    </row>
    <row r="20" spans="1:9">
      <c r="A20" s="63"/>
      <c r="B20" s="77" t="s">
        <v>237</v>
      </c>
      <c r="C20" s="74"/>
      <c r="D20" s="78"/>
      <c r="E20" s="86"/>
      <c r="H20" s="84" t="s">
        <v>246</v>
      </c>
    </row>
    <row r="21" spans="1:9">
      <c r="A21" s="63"/>
      <c r="B21" s="63"/>
      <c r="C21" s="63"/>
      <c r="D21" s="64"/>
      <c r="E21" s="87"/>
      <c r="H21" s="84" t="s">
        <v>253</v>
      </c>
      <c r="I21" s="88">
        <v>6</v>
      </c>
    </row>
    <row r="22" spans="1:9">
      <c r="A22" s="62" t="s">
        <v>238</v>
      </c>
      <c r="B22" s="63"/>
      <c r="C22" s="63"/>
      <c r="D22" s="64"/>
      <c r="E22" s="87"/>
      <c r="H22" s="84" t="s">
        <v>255</v>
      </c>
      <c r="I22" s="88">
        <v>1</v>
      </c>
    </row>
    <row r="23" spans="1:9">
      <c r="A23" s="66" t="s">
        <v>19</v>
      </c>
      <c r="B23" s="66" t="s">
        <v>208</v>
      </c>
      <c r="C23" s="66" t="s">
        <v>209</v>
      </c>
      <c r="D23" s="67" t="s">
        <v>210</v>
      </c>
      <c r="E23" s="88" t="s">
        <v>23</v>
      </c>
      <c r="G23" s="76" t="str">
        <f>A22</f>
        <v>Sistema ACO Drain V100 Seal in su juostinėmis kaliojo ketaus grotelėmis B125. Viso: 10,0 m</v>
      </c>
      <c r="H23" s="84" t="s">
        <v>254</v>
      </c>
      <c r="I23" s="88">
        <v>1</v>
      </c>
    </row>
    <row r="24" spans="1:9">
      <c r="A24" s="66">
        <v>1</v>
      </c>
      <c r="B24" s="68" t="s">
        <v>239</v>
      </c>
      <c r="C24" s="66" t="s">
        <v>240</v>
      </c>
      <c r="D24" s="67">
        <v>100</v>
      </c>
      <c r="E24" s="88">
        <v>9</v>
      </c>
      <c r="G24" s="76" t="str">
        <f>B24&amp;" h="&amp;C24</f>
        <v>V100S Seal in latakas L-1,0 m, Nr. 1-10 h=15,0-20,0</v>
      </c>
      <c r="H24" s="84" t="s">
        <v>243</v>
      </c>
      <c r="I24" s="88">
        <v>15</v>
      </c>
    </row>
    <row r="25" spans="1:9">
      <c r="A25" s="66">
        <v>2</v>
      </c>
      <c r="B25" s="68" t="s">
        <v>241</v>
      </c>
      <c r="C25" s="66" t="s">
        <v>242</v>
      </c>
      <c r="D25" s="67">
        <v>100</v>
      </c>
      <c r="E25" s="88">
        <v>1</v>
      </c>
      <c r="G25" s="76" t="str">
        <f t="shared" ref="G25" si="2">B25&amp;" h="&amp;C25</f>
        <v>V100S Seal in latakas L-1,0 m, Nr. 10.0.2 su DN100 h=21,0-21,0</v>
      </c>
      <c r="H25" s="84" t="s">
        <v>244</v>
      </c>
      <c r="I25" s="88">
        <v>2</v>
      </c>
    </row>
    <row r="26" spans="1:9">
      <c r="A26" s="66">
        <v>3</v>
      </c>
      <c r="B26" s="68" t="s">
        <v>243</v>
      </c>
      <c r="C26" s="66" t="s">
        <v>213</v>
      </c>
      <c r="D26" s="67">
        <v>50</v>
      </c>
      <c r="E26" s="88">
        <v>20</v>
      </c>
      <c r="G26" s="76" t="str">
        <f>B26</f>
        <v>V100 juostinės ketaus grotelės B125 L-0,5 m</v>
      </c>
    </row>
    <row r="27" spans="1:9">
      <c r="A27" s="66">
        <v>4</v>
      </c>
      <c r="B27" s="68" t="s">
        <v>244</v>
      </c>
      <c r="C27" s="66" t="s">
        <v>213</v>
      </c>
      <c r="D27" s="67" t="s">
        <v>213</v>
      </c>
      <c r="E27" s="88">
        <v>2</v>
      </c>
      <c r="G27" s="76" t="str">
        <f>B27</f>
        <v>V100S Seal in galinė sienutė</v>
      </c>
    </row>
    <row r="28" spans="1:9">
      <c r="A28" s="63"/>
      <c r="B28" s="63"/>
      <c r="C28" s="63"/>
      <c r="D28" s="64"/>
      <c r="E28" s="87"/>
    </row>
    <row r="29" spans="1:9">
      <c r="A29" s="63"/>
      <c r="B29" s="77" t="s">
        <v>245</v>
      </c>
      <c r="C29" s="74"/>
      <c r="D29" s="78"/>
      <c r="E29" s="86"/>
    </row>
    <row r="30" spans="1:9">
      <c r="A30" s="63"/>
      <c r="B30" s="63"/>
      <c r="C30" s="63"/>
      <c r="D30" s="64"/>
      <c r="E30" s="87"/>
    </row>
    <row r="31" spans="1:9">
      <c r="A31" s="62" t="s">
        <v>246</v>
      </c>
      <c r="B31" s="63"/>
      <c r="C31" s="63"/>
      <c r="D31" s="64"/>
      <c r="E31" s="87"/>
    </row>
    <row r="32" spans="1:9">
      <c r="A32" s="66" t="s">
        <v>19</v>
      </c>
      <c r="B32" s="66" t="s">
        <v>208</v>
      </c>
      <c r="C32" s="66" t="s">
        <v>209</v>
      </c>
      <c r="D32" s="67" t="s">
        <v>210</v>
      </c>
      <c r="E32" s="88" t="s">
        <v>23</v>
      </c>
      <c r="G32" s="76" t="str">
        <f>A31</f>
        <v>Sistema ACO Drain V100 Seal in su juostinėmis kaliojo ketaus grotelėmis B125. Viso: 7,5 m</v>
      </c>
    </row>
    <row r="33" spans="1:7">
      <c r="A33" s="66">
        <v>1</v>
      </c>
      <c r="B33" s="68" t="s">
        <v>239</v>
      </c>
      <c r="C33" s="66" t="s">
        <v>240</v>
      </c>
      <c r="D33" s="67">
        <v>100</v>
      </c>
      <c r="E33" s="88">
        <v>6</v>
      </c>
      <c r="G33" s="76" t="str">
        <f>B33&amp;" h="&amp;C33</f>
        <v>V100S Seal in latakas L-1,0 m, Nr. 1-10 h=15,0-20,0</v>
      </c>
    </row>
    <row r="34" spans="1:7">
      <c r="A34" s="66">
        <v>2</v>
      </c>
      <c r="B34" s="68" t="s">
        <v>247</v>
      </c>
      <c r="C34" s="66" t="s">
        <v>248</v>
      </c>
      <c r="D34" s="67">
        <v>50</v>
      </c>
      <c r="E34" s="88">
        <v>1</v>
      </c>
      <c r="G34" s="76" t="str">
        <f t="shared" ref="G34:G35" si="3">B34&amp;" h="&amp;C34</f>
        <v>V100S Seal in latakas L-0,5 m, Nr. 10.1 h=20,0-20,0</v>
      </c>
    </row>
    <row r="35" spans="1:7">
      <c r="A35" s="66">
        <v>3</v>
      </c>
      <c r="B35" s="68" t="s">
        <v>241</v>
      </c>
      <c r="C35" s="66" t="s">
        <v>242</v>
      </c>
      <c r="D35" s="67">
        <v>100</v>
      </c>
      <c r="E35" s="88">
        <v>1</v>
      </c>
      <c r="G35" s="76" t="str">
        <f t="shared" si="3"/>
        <v>V100S Seal in latakas L-1,0 m, Nr. 10.0.2 su DN100 h=21,0-21,0</v>
      </c>
    </row>
    <row r="36" spans="1:7">
      <c r="A36" s="66">
        <v>4</v>
      </c>
      <c r="B36" s="68" t="s">
        <v>243</v>
      </c>
      <c r="C36" s="66" t="s">
        <v>213</v>
      </c>
      <c r="D36" s="67">
        <v>50</v>
      </c>
      <c r="E36" s="88">
        <v>15</v>
      </c>
      <c r="G36" s="76" t="str">
        <f>B36</f>
        <v>V100 juostinės ketaus grotelės B125 L-0,5 m</v>
      </c>
    </row>
    <row r="37" spans="1:7">
      <c r="A37" s="66">
        <v>5</v>
      </c>
      <c r="B37" s="68" t="s">
        <v>244</v>
      </c>
      <c r="C37" s="66" t="s">
        <v>213</v>
      </c>
      <c r="D37" s="67" t="s">
        <v>213</v>
      </c>
      <c r="E37" s="88">
        <v>2</v>
      </c>
      <c r="G37" s="76" t="str">
        <f>B27</f>
        <v>V100S Seal in galinė sienutė</v>
      </c>
    </row>
    <row r="38" spans="1:7">
      <c r="E38" s="76"/>
    </row>
    <row r="39" spans="1:7">
      <c r="E39" s="76"/>
    </row>
    <row r="40" spans="1:7">
      <c r="E40" s="76"/>
    </row>
    <row r="41" spans="1:7">
      <c r="E41" s="7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8EFD1-814A-4872-8CD9-C1A7904C5E6A}">
  <dimension ref="A2:I41"/>
  <sheetViews>
    <sheetView zoomScaleNormal="100" workbookViewId="0">
      <selection activeCell="E32" sqref="E32"/>
    </sheetView>
  </sheetViews>
  <sheetFormatPr defaultRowHeight="15"/>
  <cols>
    <col min="2" max="2" width="73.85546875" customWidth="1"/>
    <col min="7" max="7" width="96.7109375" customWidth="1"/>
    <col min="8" max="8" width="103.85546875" style="84" customWidth="1"/>
  </cols>
  <sheetData>
    <row r="2" spans="1:9">
      <c r="A2" s="74"/>
      <c r="B2" s="93" t="s">
        <v>258</v>
      </c>
      <c r="C2" s="74"/>
      <c r="D2" s="78"/>
      <c r="E2" s="79"/>
    </row>
    <row r="3" spans="1:9">
      <c r="A3" s="63"/>
      <c r="B3" s="63"/>
      <c r="C3" s="63"/>
      <c r="D3" s="64"/>
      <c r="E3" s="65"/>
    </row>
    <row r="4" spans="1:9">
      <c r="A4" s="62" t="s">
        <v>259</v>
      </c>
      <c r="B4" s="63"/>
      <c r="C4" s="63"/>
      <c r="D4" s="64"/>
      <c r="E4" s="65"/>
    </row>
    <row r="5" spans="1:9">
      <c r="A5" s="66" t="s">
        <v>19</v>
      </c>
      <c r="B5" s="66" t="s">
        <v>208</v>
      </c>
      <c r="C5" s="66" t="s">
        <v>209</v>
      </c>
      <c r="D5" s="67" t="s">
        <v>210</v>
      </c>
      <c r="E5" s="66" t="s">
        <v>23</v>
      </c>
      <c r="G5" s="76" t="str">
        <f>A4</f>
        <v>Sistema ACO Seal in V100S H8 su kaliojo ketaus grot., C250. 3 linijos po 5,0 m. Viso: 15,0 m</v>
      </c>
      <c r="H5" s="84" t="s">
        <v>259</v>
      </c>
    </row>
    <row r="6" spans="1:9">
      <c r="A6" s="66">
        <v>1</v>
      </c>
      <c r="B6" s="68" t="s">
        <v>260</v>
      </c>
      <c r="C6" s="66" t="s">
        <v>261</v>
      </c>
      <c r="D6" s="67">
        <v>100</v>
      </c>
      <c r="E6" s="66">
        <v>12</v>
      </c>
      <c r="G6" s="76" t="str">
        <f>B6&amp;" h="&amp;C6</f>
        <v>Seal in V100S H8 latakas L-1,0 m h=8,0-8,0</v>
      </c>
      <c r="H6" s="84" t="s">
        <v>269</v>
      </c>
      <c r="I6" s="66">
        <v>12</v>
      </c>
    </row>
    <row r="7" spans="1:9">
      <c r="A7" s="66">
        <v>2</v>
      </c>
      <c r="B7" s="68" t="s">
        <v>262</v>
      </c>
      <c r="C7" s="66" t="s">
        <v>263</v>
      </c>
      <c r="D7" s="67">
        <v>100</v>
      </c>
      <c r="E7" s="66">
        <v>3</v>
      </c>
      <c r="G7" s="76" t="str">
        <f>B7&amp;" h="&amp;C7</f>
        <v>Seal in V100S H8 latakas L-1,0 m su DN100 h=9,3-9,3</v>
      </c>
      <c r="H7" s="84" t="s">
        <v>270</v>
      </c>
      <c r="I7" s="66">
        <v>3</v>
      </c>
    </row>
    <row r="8" spans="1:9">
      <c r="A8" s="66">
        <v>3</v>
      </c>
      <c r="B8" s="68" t="s">
        <v>264</v>
      </c>
      <c r="C8" s="66" t="s">
        <v>213</v>
      </c>
      <c r="D8" s="67">
        <v>50</v>
      </c>
      <c r="E8" s="66">
        <v>30</v>
      </c>
      <c r="G8" s="76" t="str">
        <f>B8</f>
        <v>V100 kaliojo ketaus grotelės L-0,5 m, C250</v>
      </c>
      <c r="H8" s="84" t="s">
        <v>264</v>
      </c>
      <c r="I8" s="66">
        <v>30</v>
      </c>
    </row>
    <row r="9" spans="1:9">
      <c r="A9" s="66">
        <v>4</v>
      </c>
      <c r="B9" s="68" t="s">
        <v>265</v>
      </c>
      <c r="C9" s="66" t="s">
        <v>213</v>
      </c>
      <c r="D9" s="67" t="s">
        <v>213</v>
      </c>
      <c r="E9" s="66">
        <v>3</v>
      </c>
      <c r="G9" s="76" t="str">
        <f>B9</f>
        <v xml:space="preserve">Seal in V100S H8 galinė sienelė (priekis) </v>
      </c>
      <c r="H9" s="84" t="s">
        <v>265</v>
      </c>
      <c r="I9" s="66">
        <v>3</v>
      </c>
    </row>
    <row r="10" spans="1:9">
      <c r="A10" s="66">
        <v>5</v>
      </c>
      <c r="B10" s="68" t="s">
        <v>266</v>
      </c>
      <c r="C10" s="66" t="s">
        <v>213</v>
      </c>
      <c r="D10" s="67" t="s">
        <v>213</v>
      </c>
      <c r="E10" s="66">
        <v>3</v>
      </c>
      <c r="G10" s="76" t="str">
        <f>B10</f>
        <v xml:space="preserve">Seal in V100S H8 galinė sienelė (galas) </v>
      </c>
      <c r="H10" s="84" t="s">
        <v>266</v>
      </c>
      <c r="I10" s="66">
        <v>3</v>
      </c>
    </row>
    <row r="11" spans="1:9">
      <c r="A11" s="63"/>
      <c r="B11" s="63"/>
      <c r="C11" s="63"/>
      <c r="D11" s="64"/>
      <c r="E11" s="65"/>
      <c r="H11" s="84" t="s">
        <v>268</v>
      </c>
      <c r="I11" s="88"/>
    </row>
    <row r="12" spans="1:9">
      <c r="A12" s="74"/>
      <c r="B12" s="93" t="s">
        <v>267</v>
      </c>
      <c r="C12" s="74"/>
      <c r="D12" s="78"/>
      <c r="E12" s="79"/>
      <c r="I12" s="66"/>
    </row>
    <row r="13" spans="1:9">
      <c r="A13" s="63"/>
      <c r="B13" s="63"/>
      <c r="C13" s="63"/>
      <c r="D13" s="64"/>
      <c r="E13" s="65"/>
      <c r="H13" s="84" t="s">
        <v>269</v>
      </c>
      <c r="I13" s="66">
        <v>24</v>
      </c>
    </row>
    <row r="14" spans="1:9">
      <c r="A14" s="62" t="s">
        <v>268</v>
      </c>
      <c r="B14" s="63"/>
      <c r="C14" s="63"/>
      <c r="D14" s="64"/>
      <c r="E14" s="65"/>
      <c r="H14" s="84" t="s">
        <v>270</v>
      </c>
      <c r="I14" s="66">
        <v>1</v>
      </c>
    </row>
    <row r="15" spans="1:9">
      <c r="A15" s="66" t="s">
        <v>19</v>
      </c>
      <c r="B15" s="66" t="s">
        <v>208</v>
      </c>
      <c r="C15" s="66" t="s">
        <v>209</v>
      </c>
      <c r="D15" s="67" t="s">
        <v>210</v>
      </c>
      <c r="E15" s="66" t="s">
        <v>23</v>
      </c>
      <c r="G15" s="76" t="str">
        <f>A14</f>
        <v>Sistema ACO Seal in V100S H8 su kaliojo ketaus grot., C250. 3 linijos po 25,0 m. Viso: 75,0 m</v>
      </c>
      <c r="H15" s="84" t="s">
        <v>264</v>
      </c>
      <c r="I15" s="66">
        <v>50</v>
      </c>
    </row>
    <row r="16" spans="1:9">
      <c r="A16" s="66">
        <v>1</v>
      </c>
      <c r="B16" s="68" t="s">
        <v>260</v>
      </c>
      <c r="C16" s="66" t="s">
        <v>261</v>
      </c>
      <c r="D16" s="67">
        <v>100</v>
      </c>
      <c r="E16" s="66">
        <v>24</v>
      </c>
      <c r="G16" s="76" t="str">
        <f>B16&amp;" h="&amp;C16</f>
        <v>Seal in V100S H8 latakas L-1,0 m h=8,0-8,0</v>
      </c>
      <c r="H16" s="84" t="s">
        <v>265</v>
      </c>
      <c r="I16" s="66">
        <v>1</v>
      </c>
    </row>
    <row r="17" spans="1:9">
      <c r="A17" s="66">
        <v>2</v>
      </c>
      <c r="B17" s="68" t="s">
        <v>262</v>
      </c>
      <c r="C17" s="66" t="s">
        <v>263</v>
      </c>
      <c r="D17" s="67">
        <v>100</v>
      </c>
      <c r="E17" s="66">
        <v>1</v>
      </c>
      <c r="G17" s="76" t="str">
        <f>B17&amp;" h="&amp;C17</f>
        <v>Seal in V100S H8 latakas L-1,0 m su DN100 h=9,3-9,3</v>
      </c>
      <c r="H17" s="84" t="s">
        <v>266</v>
      </c>
      <c r="I17" s="66">
        <v>1</v>
      </c>
    </row>
    <row r="18" spans="1:9">
      <c r="A18" s="66">
        <v>3</v>
      </c>
      <c r="B18" s="68" t="s">
        <v>264</v>
      </c>
      <c r="C18" s="66" t="s">
        <v>213</v>
      </c>
      <c r="D18" s="67">
        <v>50</v>
      </c>
      <c r="E18" s="66">
        <v>50</v>
      </c>
      <c r="G18" s="76" t="str">
        <f>B18</f>
        <v>V100 kaliojo ketaus grotelės L-0,5 m, C250</v>
      </c>
      <c r="I18" s="88"/>
    </row>
    <row r="19" spans="1:9">
      <c r="A19" s="66">
        <v>4</v>
      </c>
      <c r="B19" s="68" t="s">
        <v>265</v>
      </c>
      <c r="C19" s="66" t="s">
        <v>213</v>
      </c>
      <c r="D19" s="67" t="s">
        <v>213</v>
      </c>
      <c r="E19" s="66">
        <v>1</v>
      </c>
      <c r="G19" s="76" t="str">
        <f t="shared" ref="G19:G20" si="0">B19</f>
        <v xml:space="preserve">Seal in V100S H8 galinė sienelė (priekis) </v>
      </c>
      <c r="I19" s="88"/>
    </row>
    <row r="20" spans="1:9">
      <c r="A20" s="66">
        <v>5</v>
      </c>
      <c r="B20" s="68" t="s">
        <v>266</v>
      </c>
      <c r="C20" s="66" t="s">
        <v>213</v>
      </c>
      <c r="D20" s="67" t="s">
        <v>213</v>
      </c>
      <c r="E20" s="66">
        <v>1</v>
      </c>
      <c r="G20" s="76" t="str">
        <f t="shared" si="0"/>
        <v xml:space="preserve">Seal in V100S H8 galinė sienelė (galas) </v>
      </c>
    </row>
    <row r="21" spans="1:9">
      <c r="A21" s="66"/>
      <c r="B21" s="68"/>
      <c r="C21" s="66"/>
      <c r="D21" s="67"/>
      <c r="E21" s="66"/>
      <c r="I21" s="88"/>
    </row>
    <row r="22" spans="1:9">
      <c r="A22" s="66"/>
      <c r="B22" s="68"/>
      <c r="C22" s="66"/>
      <c r="D22" s="67"/>
      <c r="E22" s="66"/>
      <c r="I22" s="88"/>
    </row>
    <row r="23" spans="1:9">
      <c r="A23" s="66"/>
      <c r="B23" s="68"/>
      <c r="C23" s="66"/>
      <c r="D23" s="67"/>
      <c r="E23" s="66"/>
      <c r="G23" s="76"/>
      <c r="I23" s="88"/>
    </row>
    <row r="24" spans="1:9">
      <c r="G24" s="76"/>
      <c r="I24" s="88"/>
    </row>
    <row r="25" spans="1:9">
      <c r="G25" s="76"/>
      <c r="I25" s="88"/>
    </row>
    <row r="26" spans="1:9">
      <c r="G26" s="76"/>
    </row>
    <row r="27" spans="1:9">
      <c r="G27" s="76"/>
    </row>
    <row r="32" spans="1:9">
      <c r="G32" s="76"/>
    </row>
    <row r="33" spans="5:7">
      <c r="G33" s="76"/>
    </row>
    <row r="34" spans="5:7">
      <c r="G34" s="76"/>
    </row>
    <row r="35" spans="5:7">
      <c r="G35" s="76"/>
    </row>
    <row r="36" spans="5:7">
      <c r="G36" s="76"/>
    </row>
    <row r="37" spans="5:7">
      <c r="G37" s="76"/>
    </row>
    <row r="39" spans="5:7">
      <c r="E39" s="76"/>
    </row>
    <row r="40" spans="5:7">
      <c r="E40" s="76"/>
    </row>
    <row r="41" spans="5:7">
      <c r="E41" s="7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8</vt:i4>
      </vt:variant>
    </vt:vector>
  </HeadingPairs>
  <TitlesOfParts>
    <vt:vector size="8" baseType="lpstr">
      <vt:lpstr>1.1 etapas 1.0</vt:lpstr>
      <vt:lpstr>1.1 etapas</vt:lpstr>
      <vt:lpstr>1.2 etapas</vt:lpstr>
      <vt:lpstr>2 etapas</vt:lpstr>
      <vt:lpstr>3 etapas</vt:lpstr>
      <vt:lpstr>1.2 LATAKAI F900</vt:lpstr>
      <vt:lpstr>1.2 LATAKAI B125</vt:lpstr>
      <vt:lpstr>1.2 LATAKAI B125 seklus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Karolis Pleskūnas</dc:creator>
  <cp:lastModifiedBy>2L Architects</cp:lastModifiedBy>
  <cp:lastPrinted>2024-01-28T13:30:47Z</cp:lastPrinted>
  <dcterms:created xsi:type="dcterms:W3CDTF">2015-06-05T18:17:20Z</dcterms:created>
  <dcterms:modified xsi:type="dcterms:W3CDTF">2026-04-24T06:56:11Z</dcterms:modified>
</cp:coreProperties>
</file>